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 l="1"/>
  <c r="V14" i="1" l="1"/>
  <c r="V119" i="1" l="1"/>
  <c r="T119" i="1"/>
  <c r="U119" i="1" s="1"/>
  <c r="R119" i="1" s="1"/>
  <c r="Q119" i="1"/>
  <c r="O119" i="1"/>
  <c r="P119" i="1" s="1"/>
  <c r="M119" i="1" s="1"/>
  <c r="L119" i="1"/>
  <c r="J119" i="1"/>
  <c r="K119" i="1" s="1"/>
  <c r="H119" i="1" s="1"/>
  <c r="G119" i="1"/>
  <c r="E119" i="1"/>
  <c r="V118" i="1"/>
  <c r="T118" i="1"/>
  <c r="U118" i="1" s="1"/>
  <c r="R118" i="1" s="1"/>
  <c r="Q118" i="1"/>
  <c r="O118" i="1"/>
  <c r="P118" i="1" s="1"/>
  <c r="M118" i="1" s="1"/>
  <c r="L118" i="1"/>
  <c r="J118" i="1"/>
  <c r="K118" i="1" s="1"/>
  <c r="H118" i="1" s="1"/>
  <c r="G118" i="1"/>
  <c r="E118" i="1"/>
  <c r="V117" i="1"/>
  <c r="T117" i="1"/>
  <c r="U117" i="1" s="1"/>
  <c r="R117" i="1" s="1"/>
  <c r="Q117" i="1"/>
  <c r="O117" i="1"/>
  <c r="P117" i="1" s="1"/>
  <c r="M117" i="1" s="1"/>
  <c r="L117" i="1"/>
  <c r="J117" i="1"/>
  <c r="K117" i="1" s="1"/>
  <c r="H117" i="1" s="1"/>
  <c r="G117" i="1"/>
  <c r="E117" i="1"/>
  <c r="V116" i="1"/>
  <c r="T116" i="1"/>
  <c r="U116" i="1" s="1"/>
  <c r="R116" i="1" s="1"/>
  <c r="Q116" i="1"/>
  <c r="O116" i="1"/>
  <c r="P116" i="1" s="1"/>
  <c r="M116" i="1" s="1"/>
  <c r="L116" i="1"/>
  <c r="J116" i="1"/>
  <c r="K116" i="1" s="1"/>
  <c r="H116" i="1" s="1"/>
  <c r="G116" i="1"/>
  <c r="E116" i="1"/>
  <c r="V115" i="1"/>
  <c r="T115" i="1"/>
  <c r="U115" i="1" s="1"/>
  <c r="R115" i="1" s="1"/>
  <c r="Q115" i="1"/>
  <c r="O115" i="1"/>
  <c r="P115" i="1" s="1"/>
  <c r="M115" i="1" s="1"/>
  <c r="L115" i="1"/>
  <c r="J115" i="1"/>
  <c r="K115" i="1" s="1"/>
  <c r="H115" i="1" s="1"/>
  <c r="G115" i="1"/>
  <c r="E115" i="1"/>
  <c r="V114" i="1"/>
  <c r="T114" i="1"/>
  <c r="U114" i="1" s="1"/>
  <c r="R114" i="1" s="1"/>
  <c r="Q114" i="1"/>
  <c r="O114" i="1"/>
  <c r="P114" i="1" s="1"/>
  <c r="M114" i="1" s="1"/>
  <c r="L114" i="1"/>
  <c r="J114" i="1"/>
  <c r="K114" i="1" s="1"/>
  <c r="H114" i="1" s="1"/>
  <c r="G114" i="1"/>
  <c r="E114" i="1"/>
  <c r="V93" i="1"/>
  <c r="T93" i="1"/>
  <c r="U93" i="1" s="1"/>
  <c r="R93" i="1" s="1"/>
  <c r="Q93" i="1"/>
  <c r="O93" i="1"/>
  <c r="P93" i="1" s="1"/>
  <c r="M93" i="1" s="1"/>
  <c r="L93" i="1"/>
  <c r="J93" i="1"/>
  <c r="K93" i="1" s="1"/>
  <c r="H93" i="1" s="1"/>
  <c r="G93" i="1"/>
  <c r="E93" i="1"/>
  <c r="V92" i="1"/>
  <c r="T92" i="1"/>
  <c r="U92" i="1" s="1"/>
  <c r="R92" i="1" s="1"/>
  <c r="Q92" i="1"/>
  <c r="O92" i="1"/>
  <c r="P92" i="1" s="1"/>
  <c r="M92" i="1" s="1"/>
  <c r="L92" i="1"/>
  <c r="J92" i="1"/>
  <c r="K92" i="1" s="1"/>
  <c r="H92" i="1" s="1"/>
  <c r="G92" i="1"/>
  <c r="E92" i="1"/>
  <c r="V91" i="1"/>
  <c r="T91" i="1"/>
  <c r="U91" i="1" s="1"/>
  <c r="R91" i="1" s="1"/>
  <c r="Q91" i="1"/>
  <c r="O91" i="1"/>
  <c r="P91" i="1" s="1"/>
  <c r="M91" i="1" s="1"/>
  <c r="L91" i="1"/>
  <c r="J91" i="1"/>
  <c r="K91" i="1" s="1"/>
  <c r="H91" i="1" s="1"/>
  <c r="G91" i="1"/>
  <c r="E91" i="1"/>
  <c r="V90" i="1"/>
  <c r="T90" i="1"/>
  <c r="U90" i="1" s="1"/>
  <c r="R90" i="1" s="1"/>
  <c r="Q90" i="1"/>
  <c r="O90" i="1"/>
  <c r="P90" i="1" s="1"/>
  <c r="M90" i="1" s="1"/>
  <c r="L90" i="1"/>
  <c r="J90" i="1"/>
  <c r="K90" i="1" s="1"/>
  <c r="H90" i="1" s="1"/>
  <c r="G90" i="1"/>
  <c r="E90" i="1"/>
  <c r="V89" i="1"/>
  <c r="T89" i="1"/>
  <c r="U89" i="1" s="1"/>
  <c r="R89" i="1" s="1"/>
  <c r="Q89" i="1"/>
  <c r="O89" i="1"/>
  <c r="P89" i="1" s="1"/>
  <c r="M89" i="1" s="1"/>
  <c r="L89" i="1"/>
  <c r="J89" i="1"/>
  <c r="K89" i="1" s="1"/>
  <c r="H89" i="1" s="1"/>
  <c r="G89" i="1"/>
  <c r="E89" i="1"/>
  <c r="V88" i="1"/>
  <c r="T88" i="1"/>
  <c r="U88" i="1" s="1"/>
  <c r="R88" i="1" s="1"/>
  <c r="Q88" i="1"/>
  <c r="O88" i="1"/>
  <c r="P88" i="1" s="1"/>
  <c r="M88" i="1" s="1"/>
  <c r="L88" i="1"/>
  <c r="J88" i="1"/>
  <c r="K88" i="1" s="1"/>
  <c r="H88" i="1" s="1"/>
  <c r="G88" i="1"/>
  <c r="E88" i="1"/>
  <c r="V87" i="1"/>
  <c r="T87" i="1"/>
  <c r="U87" i="1" s="1"/>
  <c r="R87" i="1" s="1"/>
  <c r="Q87" i="1"/>
  <c r="O87" i="1"/>
  <c r="P87" i="1" s="1"/>
  <c r="M87" i="1" s="1"/>
  <c r="L87" i="1"/>
  <c r="J87" i="1"/>
  <c r="K87" i="1" s="1"/>
  <c r="H87" i="1" s="1"/>
  <c r="G87" i="1"/>
  <c r="E87" i="1"/>
  <c r="V86" i="1"/>
  <c r="T86" i="1"/>
  <c r="U86" i="1" s="1"/>
  <c r="R86" i="1" s="1"/>
  <c r="Q86" i="1"/>
  <c r="O86" i="1"/>
  <c r="P86" i="1" s="1"/>
  <c r="M86" i="1" s="1"/>
  <c r="L86" i="1"/>
  <c r="J86" i="1"/>
  <c r="K86" i="1" s="1"/>
  <c r="H86" i="1" s="1"/>
  <c r="G86" i="1"/>
  <c r="E86" i="1"/>
  <c r="V85" i="1"/>
  <c r="T85" i="1"/>
  <c r="U85" i="1" s="1"/>
  <c r="R85" i="1" s="1"/>
  <c r="Q85" i="1"/>
  <c r="O85" i="1"/>
  <c r="P85" i="1" s="1"/>
  <c r="M85" i="1" s="1"/>
  <c r="L85" i="1"/>
  <c r="J85" i="1"/>
  <c r="K85" i="1" s="1"/>
  <c r="H85" i="1" s="1"/>
  <c r="G85" i="1"/>
  <c r="E85" i="1"/>
  <c r="V84" i="1"/>
  <c r="T84" i="1"/>
  <c r="U84" i="1" s="1"/>
  <c r="R84" i="1" s="1"/>
  <c r="Q84" i="1"/>
  <c r="O84" i="1"/>
  <c r="P84" i="1" s="1"/>
  <c r="M84" i="1" s="1"/>
  <c r="L84" i="1"/>
  <c r="J84" i="1"/>
  <c r="K84" i="1" s="1"/>
  <c r="H84" i="1" s="1"/>
  <c r="G84" i="1"/>
  <c r="E84" i="1"/>
  <c r="V83" i="1"/>
  <c r="T83" i="1"/>
  <c r="U83" i="1" s="1"/>
  <c r="R83" i="1" s="1"/>
  <c r="Q83" i="1"/>
  <c r="O83" i="1"/>
  <c r="P83" i="1" s="1"/>
  <c r="M83" i="1" s="1"/>
  <c r="L83" i="1"/>
  <c r="J83" i="1"/>
  <c r="K83" i="1" s="1"/>
  <c r="H83" i="1" s="1"/>
  <c r="G83" i="1"/>
  <c r="E83" i="1"/>
  <c r="V82" i="1"/>
  <c r="T82" i="1"/>
  <c r="U82" i="1" s="1"/>
  <c r="R82" i="1" s="1"/>
  <c r="Q82" i="1"/>
  <c r="O82" i="1"/>
  <c r="P82" i="1" s="1"/>
  <c r="M82" i="1" s="1"/>
  <c r="L82" i="1"/>
  <c r="J82" i="1"/>
  <c r="K82" i="1" s="1"/>
  <c r="H82" i="1" s="1"/>
  <c r="G82" i="1"/>
  <c r="E82" i="1"/>
  <c r="V81" i="1"/>
  <c r="T81" i="1"/>
  <c r="U81" i="1" s="1"/>
  <c r="R81" i="1" s="1"/>
  <c r="Q81" i="1"/>
  <c r="O81" i="1"/>
  <c r="P81" i="1" s="1"/>
  <c r="M81" i="1" s="1"/>
  <c r="L81" i="1"/>
  <c r="J81" i="1"/>
  <c r="K81" i="1" s="1"/>
  <c r="H81" i="1" s="1"/>
  <c r="G81" i="1"/>
  <c r="E81" i="1"/>
  <c r="V80" i="1"/>
  <c r="T80" i="1"/>
  <c r="U80" i="1" s="1"/>
  <c r="R80" i="1" s="1"/>
  <c r="Q80" i="1"/>
  <c r="O80" i="1"/>
  <c r="P80" i="1" s="1"/>
  <c r="M80" i="1" s="1"/>
  <c r="L80" i="1"/>
  <c r="J80" i="1"/>
  <c r="K80" i="1" s="1"/>
  <c r="H80" i="1" s="1"/>
  <c r="G80" i="1"/>
  <c r="E80" i="1"/>
  <c r="V79" i="1"/>
  <c r="T79" i="1"/>
  <c r="U79" i="1" s="1"/>
  <c r="R79" i="1" s="1"/>
  <c r="Q79" i="1"/>
  <c r="O79" i="1"/>
  <c r="P79" i="1" s="1"/>
  <c r="M79" i="1" s="1"/>
  <c r="L79" i="1"/>
  <c r="J79" i="1"/>
  <c r="K79" i="1" s="1"/>
  <c r="H79" i="1" s="1"/>
  <c r="G79" i="1"/>
  <c r="E79" i="1"/>
  <c r="V78" i="1"/>
  <c r="T78" i="1"/>
  <c r="U78" i="1" s="1"/>
  <c r="R78" i="1" s="1"/>
  <c r="Q78" i="1"/>
  <c r="O78" i="1"/>
  <c r="P78" i="1" s="1"/>
  <c r="M78" i="1" s="1"/>
  <c r="L78" i="1"/>
  <c r="J78" i="1"/>
  <c r="K78" i="1" s="1"/>
  <c r="H78" i="1" s="1"/>
  <c r="G78" i="1"/>
  <c r="E78" i="1"/>
  <c r="V77" i="1"/>
  <c r="T77" i="1"/>
  <c r="U77" i="1" s="1"/>
  <c r="R77" i="1" s="1"/>
  <c r="Q77" i="1"/>
  <c r="O77" i="1"/>
  <c r="P77" i="1" s="1"/>
  <c r="M77" i="1" s="1"/>
  <c r="L77" i="1"/>
  <c r="J77" i="1"/>
  <c r="K77" i="1" s="1"/>
  <c r="H77" i="1" s="1"/>
  <c r="G77" i="1"/>
  <c r="E77" i="1"/>
  <c r="V76" i="1"/>
  <c r="T76" i="1"/>
  <c r="U76" i="1" s="1"/>
  <c r="R76" i="1" s="1"/>
  <c r="Q76" i="1"/>
  <c r="O76" i="1"/>
  <c r="P76" i="1" s="1"/>
  <c r="M76" i="1" s="1"/>
  <c r="L76" i="1"/>
  <c r="J76" i="1"/>
  <c r="K76" i="1" s="1"/>
  <c r="H76" i="1" s="1"/>
  <c r="G76" i="1"/>
  <c r="E76" i="1"/>
  <c r="V75" i="1"/>
  <c r="T75" i="1"/>
  <c r="U75" i="1" s="1"/>
  <c r="R75" i="1" s="1"/>
  <c r="Q75" i="1"/>
  <c r="O75" i="1"/>
  <c r="P75" i="1" s="1"/>
  <c r="M75" i="1" s="1"/>
  <c r="L75" i="1"/>
  <c r="J75" i="1"/>
  <c r="K75" i="1" s="1"/>
  <c r="H75" i="1" s="1"/>
  <c r="G75" i="1"/>
  <c r="E75" i="1"/>
  <c r="V74" i="1"/>
  <c r="T74" i="1"/>
  <c r="U74" i="1" s="1"/>
  <c r="R74" i="1" s="1"/>
  <c r="Q74" i="1"/>
  <c r="O74" i="1"/>
  <c r="P74" i="1" s="1"/>
  <c r="M74" i="1" s="1"/>
  <c r="L74" i="1"/>
  <c r="J74" i="1"/>
  <c r="K74" i="1" s="1"/>
  <c r="H74" i="1" s="1"/>
  <c r="G74" i="1"/>
  <c r="E74" i="1"/>
  <c r="V73" i="1"/>
  <c r="T73" i="1"/>
  <c r="U73" i="1" s="1"/>
  <c r="R73" i="1" s="1"/>
  <c r="Q73" i="1"/>
  <c r="O73" i="1"/>
  <c r="P73" i="1" s="1"/>
  <c r="M73" i="1" s="1"/>
  <c r="L73" i="1"/>
  <c r="J73" i="1"/>
  <c r="K73" i="1" s="1"/>
  <c r="H73" i="1" s="1"/>
  <c r="G73" i="1"/>
  <c r="E73" i="1"/>
  <c r="V72" i="1"/>
  <c r="T72" i="1"/>
  <c r="U72" i="1" s="1"/>
  <c r="R72" i="1" s="1"/>
  <c r="Q72" i="1"/>
  <c r="O72" i="1"/>
  <c r="P72" i="1" s="1"/>
  <c r="M72" i="1" s="1"/>
  <c r="L72" i="1"/>
  <c r="J72" i="1"/>
  <c r="K72" i="1" s="1"/>
  <c r="H72" i="1" s="1"/>
  <c r="G72" i="1"/>
  <c r="E72" i="1"/>
  <c r="V71" i="1"/>
  <c r="T71" i="1"/>
  <c r="U71" i="1" s="1"/>
  <c r="R71" i="1" s="1"/>
  <c r="Q71" i="1"/>
  <c r="O71" i="1"/>
  <c r="P71" i="1" s="1"/>
  <c r="M71" i="1" s="1"/>
  <c r="L71" i="1"/>
  <c r="J71" i="1"/>
  <c r="K71" i="1" s="1"/>
  <c r="H71" i="1" s="1"/>
  <c r="G71" i="1"/>
  <c r="E71" i="1"/>
  <c r="V7" i="1"/>
  <c r="V8" i="1"/>
  <c r="V9" i="1"/>
  <c r="V10" i="1"/>
  <c r="V11" i="1"/>
  <c r="V12" i="1"/>
  <c r="V13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20" i="1"/>
  <c r="V121" i="1"/>
  <c r="V6" i="1"/>
  <c r="O121" i="1"/>
  <c r="P121" i="1" s="1"/>
  <c r="M121" i="1" s="1"/>
  <c r="L121" i="1"/>
  <c r="O120" i="1"/>
  <c r="P120" i="1" s="1"/>
  <c r="M120" i="1" s="1"/>
  <c r="L120" i="1"/>
  <c r="O113" i="1"/>
  <c r="P113" i="1" s="1"/>
  <c r="M113" i="1" s="1"/>
  <c r="L113" i="1"/>
  <c r="O112" i="1"/>
  <c r="P112" i="1" s="1"/>
  <c r="M112" i="1" s="1"/>
  <c r="L112" i="1"/>
  <c r="O111" i="1"/>
  <c r="P111" i="1" s="1"/>
  <c r="M111" i="1" s="1"/>
  <c r="L111" i="1"/>
  <c r="O110" i="1"/>
  <c r="P110" i="1" s="1"/>
  <c r="M110" i="1" s="1"/>
  <c r="L110" i="1"/>
  <c r="O109" i="1"/>
  <c r="P109" i="1" s="1"/>
  <c r="M109" i="1" s="1"/>
  <c r="L109" i="1"/>
  <c r="O108" i="1"/>
  <c r="P108" i="1" s="1"/>
  <c r="M108" i="1" s="1"/>
  <c r="L108" i="1"/>
  <c r="O107" i="1"/>
  <c r="P107" i="1" s="1"/>
  <c r="M107" i="1" s="1"/>
  <c r="L107" i="1"/>
  <c r="O106" i="1"/>
  <c r="P106" i="1" s="1"/>
  <c r="M106" i="1" s="1"/>
  <c r="L106" i="1"/>
  <c r="O105" i="1"/>
  <c r="P105" i="1" s="1"/>
  <c r="M105" i="1" s="1"/>
  <c r="L105" i="1"/>
  <c r="O104" i="1"/>
  <c r="P104" i="1" s="1"/>
  <c r="M104" i="1" s="1"/>
  <c r="L104" i="1"/>
  <c r="O103" i="1"/>
  <c r="P103" i="1" s="1"/>
  <c r="M103" i="1" s="1"/>
  <c r="L103" i="1"/>
  <c r="O102" i="1"/>
  <c r="P102" i="1" s="1"/>
  <c r="M102" i="1" s="1"/>
  <c r="L102" i="1"/>
  <c r="O101" i="1"/>
  <c r="P101" i="1" s="1"/>
  <c r="M101" i="1" s="1"/>
  <c r="L101" i="1"/>
  <c r="O100" i="1"/>
  <c r="P100" i="1" s="1"/>
  <c r="M100" i="1" s="1"/>
  <c r="L100" i="1"/>
  <c r="O99" i="1"/>
  <c r="P99" i="1" s="1"/>
  <c r="M99" i="1" s="1"/>
  <c r="L99" i="1"/>
  <c r="O98" i="1"/>
  <c r="P98" i="1" s="1"/>
  <c r="M98" i="1" s="1"/>
  <c r="L98" i="1"/>
  <c r="O97" i="1"/>
  <c r="P97" i="1" s="1"/>
  <c r="M97" i="1" s="1"/>
  <c r="L97" i="1"/>
  <c r="O96" i="1"/>
  <c r="P96" i="1" s="1"/>
  <c r="M96" i="1" s="1"/>
  <c r="L96" i="1"/>
  <c r="O95" i="1"/>
  <c r="P95" i="1" s="1"/>
  <c r="M95" i="1" s="1"/>
  <c r="L95" i="1"/>
  <c r="O94" i="1"/>
  <c r="P94" i="1" s="1"/>
  <c r="M94" i="1" s="1"/>
  <c r="L94" i="1"/>
  <c r="O70" i="1"/>
  <c r="P70" i="1" s="1"/>
  <c r="M70" i="1" s="1"/>
  <c r="L70" i="1"/>
  <c r="O69" i="1"/>
  <c r="P69" i="1" s="1"/>
  <c r="M69" i="1" s="1"/>
  <c r="L69" i="1"/>
  <c r="O68" i="1"/>
  <c r="P68" i="1" s="1"/>
  <c r="M68" i="1" s="1"/>
  <c r="L68" i="1"/>
  <c r="O67" i="1"/>
  <c r="P67" i="1" s="1"/>
  <c r="M67" i="1" s="1"/>
  <c r="L67" i="1"/>
  <c r="O66" i="1"/>
  <c r="P66" i="1" s="1"/>
  <c r="M66" i="1" s="1"/>
  <c r="L66" i="1"/>
  <c r="O65" i="1"/>
  <c r="P65" i="1" s="1"/>
  <c r="M65" i="1" s="1"/>
  <c r="L65" i="1"/>
  <c r="O64" i="1"/>
  <c r="P64" i="1" s="1"/>
  <c r="M64" i="1" s="1"/>
  <c r="L64" i="1"/>
  <c r="O63" i="1"/>
  <c r="P63" i="1" s="1"/>
  <c r="M63" i="1" s="1"/>
  <c r="L63" i="1"/>
  <c r="O62" i="1"/>
  <c r="P62" i="1" s="1"/>
  <c r="M62" i="1" s="1"/>
  <c r="L62" i="1"/>
  <c r="O61" i="1"/>
  <c r="P61" i="1" s="1"/>
  <c r="M61" i="1" s="1"/>
  <c r="L61" i="1"/>
  <c r="O60" i="1"/>
  <c r="P60" i="1" s="1"/>
  <c r="M60" i="1" s="1"/>
  <c r="L60" i="1"/>
  <c r="O59" i="1"/>
  <c r="P59" i="1" s="1"/>
  <c r="M59" i="1" s="1"/>
  <c r="L59" i="1"/>
  <c r="O58" i="1"/>
  <c r="P58" i="1" s="1"/>
  <c r="M58" i="1" s="1"/>
  <c r="L58" i="1"/>
  <c r="O57" i="1"/>
  <c r="P57" i="1" s="1"/>
  <c r="M57" i="1" s="1"/>
  <c r="L57" i="1"/>
  <c r="O56" i="1"/>
  <c r="P56" i="1" s="1"/>
  <c r="M56" i="1" s="1"/>
  <c r="L56" i="1"/>
  <c r="O55" i="1"/>
  <c r="P55" i="1" s="1"/>
  <c r="M55" i="1" s="1"/>
  <c r="L55" i="1"/>
  <c r="O54" i="1"/>
  <c r="P54" i="1" s="1"/>
  <c r="M54" i="1" s="1"/>
  <c r="L54" i="1"/>
  <c r="O53" i="1"/>
  <c r="P53" i="1" s="1"/>
  <c r="M53" i="1" s="1"/>
  <c r="L53" i="1"/>
  <c r="O52" i="1"/>
  <c r="P52" i="1" s="1"/>
  <c r="M52" i="1" s="1"/>
  <c r="L52" i="1"/>
  <c r="O51" i="1"/>
  <c r="P51" i="1" s="1"/>
  <c r="M51" i="1" s="1"/>
  <c r="L51" i="1"/>
  <c r="O50" i="1"/>
  <c r="P50" i="1" s="1"/>
  <c r="M50" i="1" s="1"/>
  <c r="L50" i="1"/>
  <c r="O49" i="1"/>
  <c r="P49" i="1" s="1"/>
  <c r="M49" i="1" s="1"/>
  <c r="L49" i="1"/>
  <c r="O48" i="1"/>
  <c r="P48" i="1" s="1"/>
  <c r="M48" i="1" s="1"/>
  <c r="L48" i="1"/>
  <c r="O47" i="1"/>
  <c r="P47" i="1" s="1"/>
  <c r="M47" i="1" s="1"/>
  <c r="L47" i="1"/>
  <c r="O46" i="1"/>
  <c r="P46" i="1" s="1"/>
  <c r="M46" i="1" s="1"/>
  <c r="L46" i="1"/>
  <c r="O45" i="1"/>
  <c r="P45" i="1" s="1"/>
  <c r="M45" i="1" s="1"/>
  <c r="L45" i="1"/>
  <c r="O44" i="1"/>
  <c r="P44" i="1" s="1"/>
  <c r="M44" i="1" s="1"/>
  <c r="L44" i="1"/>
  <c r="O43" i="1"/>
  <c r="P43" i="1" s="1"/>
  <c r="M43" i="1" s="1"/>
  <c r="L43" i="1"/>
  <c r="O42" i="1"/>
  <c r="P42" i="1" s="1"/>
  <c r="M42" i="1" s="1"/>
  <c r="L42" i="1"/>
  <c r="O41" i="1"/>
  <c r="P41" i="1" s="1"/>
  <c r="M41" i="1" s="1"/>
  <c r="L41" i="1"/>
  <c r="O40" i="1"/>
  <c r="P40" i="1" s="1"/>
  <c r="M40" i="1" s="1"/>
  <c r="L40" i="1"/>
  <c r="O39" i="1"/>
  <c r="P39" i="1" s="1"/>
  <c r="M39" i="1" s="1"/>
  <c r="L39" i="1"/>
  <c r="O38" i="1"/>
  <c r="P38" i="1" s="1"/>
  <c r="M38" i="1" s="1"/>
  <c r="L38" i="1"/>
  <c r="O37" i="1"/>
  <c r="P37" i="1" s="1"/>
  <c r="M37" i="1" s="1"/>
  <c r="L37" i="1"/>
  <c r="O36" i="1"/>
  <c r="P36" i="1" s="1"/>
  <c r="M36" i="1" s="1"/>
  <c r="L36" i="1"/>
  <c r="O35" i="1"/>
  <c r="P35" i="1" s="1"/>
  <c r="M35" i="1" s="1"/>
  <c r="L35" i="1"/>
  <c r="O34" i="1"/>
  <c r="P34" i="1" s="1"/>
  <c r="M34" i="1" s="1"/>
  <c r="L34" i="1"/>
  <c r="O33" i="1"/>
  <c r="P33" i="1" s="1"/>
  <c r="M33" i="1" s="1"/>
  <c r="L33" i="1"/>
  <c r="O32" i="1"/>
  <c r="P32" i="1" s="1"/>
  <c r="M32" i="1" s="1"/>
  <c r="L32" i="1"/>
  <c r="O31" i="1"/>
  <c r="P31" i="1" s="1"/>
  <c r="M31" i="1" s="1"/>
  <c r="L31" i="1"/>
  <c r="O30" i="1"/>
  <c r="P30" i="1" s="1"/>
  <c r="M30" i="1" s="1"/>
  <c r="L30" i="1"/>
  <c r="O29" i="1"/>
  <c r="P29" i="1" s="1"/>
  <c r="M29" i="1" s="1"/>
  <c r="L29" i="1"/>
  <c r="O28" i="1"/>
  <c r="P28" i="1" s="1"/>
  <c r="M28" i="1" s="1"/>
  <c r="L28" i="1"/>
  <c r="O27" i="1"/>
  <c r="P27" i="1" s="1"/>
  <c r="M27" i="1" s="1"/>
  <c r="L27" i="1"/>
  <c r="O26" i="1"/>
  <c r="P26" i="1" s="1"/>
  <c r="M26" i="1" s="1"/>
  <c r="L26" i="1"/>
  <c r="O25" i="1"/>
  <c r="P25" i="1" s="1"/>
  <c r="M25" i="1" s="1"/>
  <c r="L25" i="1"/>
  <c r="O24" i="1"/>
  <c r="P24" i="1" s="1"/>
  <c r="M24" i="1" s="1"/>
  <c r="L24" i="1"/>
  <c r="O23" i="1"/>
  <c r="P23" i="1" s="1"/>
  <c r="M23" i="1" s="1"/>
  <c r="L23" i="1"/>
  <c r="O22" i="1"/>
  <c r="P22" i="1" s="1"/>
  <c r="M22" i="1" s="1"/>
  <c r="L22" i="1"/>
  <c r="O21" i="1"/>
  <c r="P21" i="1" s="1"/>
  <c r="M21" i="1" s="1"/>
  <c r="L21" i="1"/>
  <c r="O20" i="1"/>
  <c r="P20" i="1" s="1"/>
  <c r="M20" i="1" s="1"/>
  <c r="L20" i="1"/>
  <c r="O19" i="1"/>
  <c r="P19" i="1" s="1"/>
  <c r="M19" i="1" s="1"/>
  <c r="O18" i="1"/>
  <c r="P18" i="1" s="1"/>
  <c r="M18" i="1" s="1"/>
  <c r="L18" i="1"/>
  <c r="O17" i="1"/>
  <c r="P17" i="1" s="1"/>
  <c r="M17" i="1" s="1"/>
  <c r="L17" i="1"/>
  <c r="O16" i="1"/>
  <c r="P16" i="1" s="1"/>
  <c r="M16" i="1" s="1"/>
  <c r="L16" i="1"/>
  <c r="O15" i="1"/>
  <c r="P15" i="1" s="1"/>
  <c r="M15" i="1" s="1"/>
  <c r="L15" i="1"/>
  <c r="O14" i="1"/>
  <c r="P14" i="1" s="1"/>
  <c r="M14" i="1" s="1"/>
  <c r="L14" i="1"/>
  <c r="O13" i="1"/>
  <c r="P13" i="1" s="1"/>
  <c r="M13" i="1" s="1"/>
  <c r="L13" i="1"/>
  <c r="O12" i="1"/>
  <c r="P12" i="1" s="1"/>
  <c r="M12" i="1" s="1"/>
  <c r="L12" i="1"/>
  <c r="O11" i="1"/>
  <c r="P11" i="1" s="1"/>
  <c r="M11" i="1" s="1"/>
  <c r="L11" i="1"/>
  <c r="O10" i="1"/>
  <c r="P10" i="1" s="1"/>
  <c r="M10" i="1" s="1"/>
  <c r="L10" i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T106" i="1"/>
  <c r="U106" i="1" s="1"/>
  <c r="R106" i="1" s="1"/>
  <c r="Q106" i="1"/>
  <c r="J106" i="1"/>
  <c r="K106" i="1" s="1"/>
  <c r="H106" i="1" s="1"/>
  <c r="G106" i="1"/>
  <c r="E106" i="1"/>
  <c r="T105" i="1"/>
  <c r="U105" i="1" s="1"/>
  <c r="R105" i="1" s="1"/>
  <c r="Q105" i="1"/>
  <c r="J105" i="1"/>
  <c r="K105" i="1" s="1"/>
  <c r="H105" i="1" s="1"/>
  <c r="G105" i="1"/>
  <c r="E105" i="1"/>
  <c r="T104" i="1"/>
  <c r="U104" i="1" s="1"/>
  <c r="R104" i="1" s="1"/>
  <c r="Q104" i="1"/>
  <c r="J104" i="1"/>
  <c r="K104" i="1" s="1"/>
  <c r="H104" i="1" s="1"/>
  <c r="G104" i="1"/>
  <c r="E104" i="1"/>
  <c r="T103" i="1"/>
  <c r="U103" i="1" s="1"/>
  <c r="R103" i="1" s="1"/>
  <c r="Q103" i="1"/>
  <c r="J103" i="1"/>
  <c r="K103" i="1" s="1"/>
  <c r="H103" i="1" s="1"/>
  <c r="G103" i="1"/>
  <c r="E103" i="1"/>
  <c r="T102" i="1"/>
  <c r="U102" i="1" s="1"/>
  <c r="R102" i="1" s="1"/>
  <c r="Q102" i="1"/>
  <c r="J102" i="1"/>
  <c r="K102" i="1" s="1"/>
  <c r="H102" i="1" s="1"/>
  <c r="G102" i="1"/>
  <c r="E102" i="1"/>
  <c r="T101" i="1"/>
  <c r="U101" i="1" s="1"/>
  <c r="R101" i="1" s="1"/>
  <c r="Q101" i="1"/>
  <c r="J101" i="1"/>
  <c r="K101" i="1" s="1"/>
  <c r="H101" i="1" s="1"/>
  <c r="G101" i="1"/>
  <c r="E101" i="1"/>
  <c r="T100" i="1"/>
  <c r="U100" i="1" s="1"/>
  <c r="R100" i="1" s="1"/>
  <c r="Q100" i="1"/>
  <c r="J100" i="1"/>
  <c r="K100" i="1" s="1"/>
  <c r="H100" i="1" s="1"/>
  <c r="G100" i="1"/>
  <c r="E100" i="1"/>
  <c r="T99" i="1"/>
  <c r="U99" i="1" s="1"/>
  <c r="R99" i="1" s="1"/>
  <c r="Q99" i="1"/>
  <c r="J99" i="1"/>
  <c r="K99" i="1" s="1"/>
  <c r="H99" i="1" s="1"/>
  <c r="G99" i="1"/>
  <c r="E99" i="1"/>
  <c r="T98" i="1"/>
  <c r="U98" i="1" s="1"/>
  <c r="R98" i="1" s="1"/>
  <c r="Q98" i="1"/>
  <c r="J98" i="1"/>
  <c r="K98" i="1" s="1"/>
  <c r="H98" i="1" s="1"/>
  <c r="G98" i="1"/>
  <c r="E98" i="1"/>
  <c r="T97" i="1"/>
  <c r="U97" i="1" s="1"/>
  <c r="R97" i="1" s="1"/>
  <c r="Q97" i="1"/>
  <c r="J97" i="1"/>
  <c r="K97" i="1" s="1"/>
  <c r="H97" i="1" s="1"/>
  <c r="G97" i="1"/>
  <c r="E97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94" i="1"/>
  <c r="E95" i="1"/>
  <c r="E96" i="1"/>
  <c r="E107" i="1"/>
  <c r="E108" i="1"/>
  <c r="E109" i="1"/>
  <c r="E110" i="1"/>
  <c r="E111" i="1"/>
  <c r="E112" i="1"/>
  <c r="E113" i="1"/>
  <c r="E120" i="1"/>
  <c r="E121" i="1"/>
  <c r="E6" i="1"/>
  <c r="G6" i="1" l="1"/>
  <c r="J6" i="1"/>
  <c r="K6" i="1" s="1"/>
  <c r="H6" i="1" s="1"/>
  <c r="Q6" i="1"/>
  <c r="T6" i="1"/>
  <c r="U6" i="1" s="1"/>
  <c r="R6" i="1" s="1"/>
  <c r="G7" i="1"/>
  <c r="J7" i="1"/>
  <c r="K7" i="1" s="1"/>
  <c r="H7" i="1" s="1"/>
  <c r="Q7" i="1"/>
  <c r="T7" i="1"/>
  <c r="U7" i="1" s="1"/>
  <c r="R7" i="1" s="1"/>
  <c r="G8" i="1"/>
  <c r="J8" i="1"/>
  <c r="K8" i="1" s="1"/>
  <c r="H8" i="1" s="1"/>
  <c r="Q8" i="1"/>
  <c r="T8" i="1"/>
  <c r="U8" i="1" s="1"/>
  <c r="R8" i="1" s="1"/>
  <c r="G9" i="1"/>
  <c r="J9" i="1"/>
  <c r="K9" i="1" s="1"/>
  <c r="H9" i="1" s="1"/>
  <c r="Q9" i="1"/>
  <c r="T9" i="1"/>
  <c r="U9" i="1" s="1"/>
  <c r="R9" i="1" s="1"/>
  <c r="G10" i="1"/>
  <c r="J10" i="1"/>
  <c r="K10" i="1" s="1"/>
  <c r="H10" i="1" s="1"/>
  <c r="Q10" i="1"/>
  <c r="T10" i="1"/>
  <c r="U10" i="1" s="1"/>
  <c r="R10" i="1" s="1"/>
  <c r="G11" i="1"/>
  <c r="J11" i="1"/>
  <c r="K11" i="1" s="1"/>
  <c r="H11" i="1" s="1"/>
  <c r="Q11" i="1"/>
  <c r="T11" i="1"/>
  <c r="U11" i="1" s="1"/>
  <c r="R11" i="1" s="1"/>
  <c r="G12" i="1"/>
  <c r="J12" i="1"/>
  <c r="K12" i="1" s="1"/>
  <c r="H12" i="1" s="1"/>
  <c r="Q12" i="1"/>
  <c r="T12" i="1"/>
  <c r="U12" i="1" s="1"/>
  <c r="R12" i="1" s="1"/>
  <c r="G13" i="1"/>
  <c r="J13" i="1"/>
  <c r="K13" i="1" s="1"/>
  <c r="H13" i="1" s="1"/>
  <c r="Q13" i="1"/>
  <c r="T13" i="1"/>
  <c r="U13" i="1" s="1"/>
  <c r="R13" i="1" s="1"/>
  <c r="G14" i="1"/>
  <c r="J14" i="1"/>
  <c r="K14" i="1" s="1"/>
  <c r="H14" i="1" s="1"/>
  <c r="Q14" i="1"/>
  <c r="T14" i="1"/>
  <c r="U14" i="1" s="1"/>
  <c r="R14" i="1" s="1"/>
  <c r="G15" i="1"/>
  <c r="J15" i="1"/>
  <c r="K15" i="1" s="1"/>
  <c r="H15" i="1" s="1"/>
  <c r="Q15" i="1"/>
  <c r="T15" i="1"/>
  <c r="U15" i="1" s="1"/>
  <c r="R15" i="1" s="1"/>
  <c r="G16" i="1"/>
  <c r="J16" i="1"/>
  <c r="K16" i="1" s="1"/>
  <c r="H16" i="1" s="1"/>
  <c r="Q16" i="1"/>
  <c r="T16" i="1"/>
  <c r="U16" i="1" s="1"/>
  <c r="R16" i="1" s="1"/>
  <c r="G17" i="1"/>
  <c r="J17" i="1"/>
  <c r="K17" i="1" s="1"/>
  <c r="H17" i="1" s="1"/>
  <c r="Q17" i="1"/>
  <c r="T17" i="1"/>
  <c r="U17" i="1" s="1"/>
  <c r="R17" i="1" s="1"/>
  <c r="G18" i="1"/>
  <c r="J18" i="1"/>
  <c r="K18" i="1" s="1"/>
  <c r="H18" i="1" s="1"/>
  <c r="Q18" i="1"/>
  <c r="T18" i="1"/>
  <c r="U18" i="1" s="1"/>
  <c r="R18" i="1" s="1"/>
  <c r="G19" i="1"/>
  <c r="J19" i="1"/>
  <c r="K19" i="1" s="1"/>
  <c r="H19" i="1" s="1"/>
  <c r="Q19" i="1"/>
  <c r="T19" i="1"/>
  <c r="U19" i="1" s="1"/>
  <c r="R19" i="1" s="1"/>
  <c r="G20" i="1"/>
  <c r="J20" i="1"/>
  <c r="K20" i="1" s="1"/>
  <c r="H20" i="1" s="1"/>
  <c r="Q20" i="1"/>
  <c r="T20" i="1"/>
  <c r="U20" i="1" s="1"/>
  <c r="R20" i="1" s="1"/>
  <c r="G21" i="1"/>
  <c r="J21" i="1"/>
  <c r="K21" i="1" s="1"/>
  <c r="H21" i="1" s="1"/>
  <c r="Q21" i="1"/>
  <c r="T21" i="1"/>
  <c r="U21" i="1" s="1"/>
  <c r="R21" i="1" s="1"/>
  <c r="G22" i="1"/>
  <c r="J22" i="1"/>
  <c r="K22" i="1" s="1"/>
  <c r="H22" i="1" s="1"/>
  <c r="Q22" i="1"/>
  <c r="T22" i="1"/>
  <c r="U22" i="1" s="1"/>
  <c r="R22" i="1" s="1"/>
  <c r="G23" i="1"/>
  <c r="J23" i="1"/>
  <c r="K23" i="1" s="1"/>
  <c r="H23" i="1" s="1"/>
  <c r="Q23" i="1"/>
  <c r="T23" i="1"/>
  <c r="U23" i="1" s="1"/>
  <c r="R23" i="1" s="1"/>
  <c r="G24" i="1"/>
  <c r="J24" i="1"/>
  <c r="K24" i="1" s="1"/>
  <c r="H24" i="1" s="1"/>
  <c r="Q24" i="1"/>
  <c r="T24" i="1"/>
  <c r="U24" i="1" s="1"/>
  <c r="R24" i="1" s="1"/>
  <c r="G25" i="1"/>
  <c r="J25" i="1"/>
  <c r="K25" i="1" s="1"/>
  <c r="H25" i="1" s="1"/>
  <c r="Q25" i="1"/>
  <c r="T25" i="1"/>
  <c r="U25" i="1" s="1"/>
  <c r="R25" i="1" s="1"/>
  <c r="G26" i="1"/>
  <c r="J26" i="1"/>
  <c r="K26" i="1" s="1"/>
  <c r="H26" i="1" s="1"/>
  <c r="Q26" i="1"/>
  <c r="T26" i="1"/>
  <c r="U26" i="1" s="1"/>
  <c r="R26" i="1" s="1"/>
  <c r="G27" i="1"/>
  <c r="J27" i="1"/>
  <c r="K27" i="1" s="1"/>
  <c r="H27" i="1" s="1"/>
  <c r="Q27" i="1"/>
  <c r="T27" i="1"/>
  <c r="U27" i="1" s="1"/>
  <c r="R27" i="1" s="1"/>
  <c r="G28" i="1"/>
  <c r="J28" i="1"/>
  <c r="K28" i="1" s="1"/>
  <c r="H28" i="1" s="1"/>
  <c r="Q28" i="1"/>
  <c r="T28" i="1"/>
  <c r="U28" i="1" s="1"/>
  <c r="R28" i="1" s="1"/>
  <c r="G29" i="1"/>
  <c r="J29" i="1"/>
  <c r="K29" i="1" s="1"/>
  <c r="H29" i="1" s="1"/>
  <c r="Q29" i="1"/>
  <c r="T29" i="1"/>
  <c r="U29" i="1" s="1"/>
  <c r="R29" i="1" s="1"/>
  <c r="G30" i="1"/>
  <c r="J30" i="1"/>
  <c r="K30" i="1" s="1"/>
  <c r="H30" i="1" s="1"/>
  <c r="Q30" i="1"/>
  <c r="T30" i="1"/>
  <c r="U30" i="1" s="1"/>
  <c r="R30" i="1" s="1"/>
  <c r="G31" i="1"/>
  <c r="J31" i="1"/>
  <c r="K31" i="1" s="1"/>
  <c r="H31" i="1" s="1"/>
  <c r="Q31" i="1"/>
  <c r="T31" i="1"/>
  <c r="U31" i="1" s="1"/>
  <c r="R31" i="1" s="1"/>
  <c r="G32" i="1"/>
  <c r="J32" i="1"/>
  <c r="K32" i="1" s="1"/>
  <c r="H32" i="1" s="1"/>
  <c r="Q32" i="1"/>
  <c r="T32" i="1"/>
  <c r="U32" i="1" s="1"/>
  <c r="R32" i="1" s="1"/>
  <c r="G33" i="1"/>
  <c r="J33" i="1"/>
  <c r="K33" i="1" s="1"/>
  <c r="H33" i="1" s="1"/>
  <c r="Q33" i="1"/>
  <c r="T33" i="1"/>
  <c r="U33" i="1" s="1"/>
  <c r="R33" i="1" s="1"/>
  <c r="G34" i="1"/>
  <c r="J34" i="1"/>
  <c r="K34" i="1" s="1"/>
  <c r="H34" i="1" s="1"/>
  <c r="Q34" i="1"/>
  <c r="T34" i="1"/>
  <c r="U34" i="1" s="1"/>
  <c r="R34" i="1" s="1"/>
  <c r="G35" i="1"/>
  <c r="J35" i="1"/>
  <c r="K35" i="1" s="1"/>
  <c r="H35" i="1" s="1"/>
  <c r="Q35" i="1"/>
  <c r="T35" i="1"/>
  <c r="U35" i="1" s="1"/>
  <c r="R35" i="1" s="1"/>
  <c r="G36" i="1"/>
  <c r="J36" i="1"/>
  <c r="K36" i="1" s="1"/>
  <c r="H36" i="1" s="1"/>
  <c r="Q36" i="1"/>
  <c r="T36" i="1"/>
  <c r="U36" i="1" s="1"/>
  <c r="R36" i="1" s="1"/>
  <c r="G37" i="1"/>
  <c r="J37" i="1"/>
  <c r="K37" i="1" s="1"/>
  <c r="H37" i="1" s="1"/>
  <c r="Q37" i="1"/>
  <c r="T37" i="1"/>
  <c r="U37" i="1" s="1"/>
  <c r="R37" i="1" s="1"/>
  <c r="G38" i="1"/>
  <c r="J38" i="1"/>
  <c r="K38" i="1" s="1"/>
  <c r="H38" i="1" s="1"/>
  <c r="Q38" i="1"/>
  <c r="T38" i="1"/>
  <c r="U38" i="1" s="1"/>
  <c r="R38" i="1" s="1"/>
  <c r="G39" i="1"/>
  <c r="J39" i="1"/>
  <c r="K39" i="1" s="1"/>
  <c r="H39" i="1" s="1"/>
  <c r="Q39" i="1"/>
  <c r="T39" i="1"/>
  <c r="U39" i="1" s="1"/>
  <c r="R39" i="1" s="1"/>
  <c r="G40" i="1"/>
  <c r="J40" i="1"/>
  <c r="K40" i="1" s="1"/>
  <c r="H40" i="1" s="1"/>
  <c r="Q40" i="1"/>
  <c r="T40" i="1"/>
  <c r="U40" i="1" s="1"/>
  <c r="R40" i="1" s="1"/>
  <c r="G41" i="1"/>
  <c r="J41" i="1"/>
  <c r="K41" i="1" s="1"/>
  <c r="H41" i="1" s="1"/>
  <c r="Q41" i="1"/>
  <c r="T41" i="1"/>
  <c r="U41" i="1" s="1"/>
  <c r="R41" i="1" s="1"/>
  <c r="G42" i="1"/>
  <c r="J42" i="1"/>
  <c r="K42" i="1" s="1"/>
  <c r="H42" i="1" s="1"/>
  <c r="Q42" i="1"/>
  <c r="T42" i="1"/>
  <c r="U42" i="1" s="1"/>
  <c r="R42" i="1" s="1"/>
  <c r="G43" i="1"/>
  <c r="J43" i="1"/>
  <c r="K43" i="1" s="1"/>
  <c r="H43" i="1" s="1"/>
  <c r="Q43" i="1"/>
  <c r="T43" i="1"/>
  <c r="U43" i="1" s="1"/>
  <c r="R43" i="1" s="1"/>
  <c r="G44" i="1"/>
  <c r="J44" i="1"/>
  <c r="K44" i="1" s="1"/>
  <c r="H44" i="1" s="1"/>
  <c r="Q44" i="1"/>
  <c r="T44" i="1"/>
  <c r="U44" i="1" s="1"/>
  <c r="R44" i="1" s="1"/>
  <c r="G45" i="1"/>
  <c r="J45" i="1"/>
  <c r="K45" i="1" s="1"/>
  <c r="H45" i="1" s="1"/>
  <c r="Q45" i="1"/>
  <c r="T45" i="1"/>
  <c r="U45" i="1" s="1"/>
  <c r="R45" i="1" s="1"/>
  <c r="G46" i="1"/>
  <c r="J46" i="1"/>
  <c r="K46" i="1" s="1"/>
  <c r="H46" i="1" s="1"/>
  <c r="Q46" i="1"/>
  <c r="T46" i="1"/>
  <c r="U46" i="1" s="1"/>
  <c r="R46" i="1" s="1"/>
  <c r="G47" i="1"/>
  <c r="J47" i="1"/>
  <c r="K47" i="1" s="1"/>
  <c r="H47" i="1" s="1"/>
  <c r="Q47" i="1"/>
  <c r="T47" i="1"/>
  <c r="U47" i="1" s="1"/>
  <c r="R47" i="1" s="1"/>
  <c r="G48" i="1"/>
  <c r="J48" i="1"/>
  <c r="K48" i="1" s="1"/>
  <c r="H48" i="1" s="1"/>
  <c r="Q48" i="1"/>
  <c r="T48" i="1"/>
  <c r="U48" i="1" s="1"/>
  <c r="R48" i="1" s="1"/>
  <c r="G49" i="1"/>
  <c r="J49" i="1"/>
  <c r="K49" i="1" s="1"/>
  <c r="H49" i="1" s="1"/>
  <c r="Q49" i="1"/>
  <c r="T49" i="1"/>
  <c r="U49" i="1" s="1"/>
  <c r="R49" i="1" s="1"/>
  <c r="G50" i="1"/>
  <c r="J50" i="1"/>
  <c r="K50" i="1" s="1"/>
  <c r="H50" i="1" s="1"/>
  <c r="Q50" i="1"/>
  <c r="T50" i="1"/>
  <c r="U50" i="1" s="1"/>
  <c r="R50" i="1" s="1"/>
  <c r="G51" i="1"/>
  <c r="J51" i="1"/>
  <c r="K51" i="1" s="1"/>
  <c r="H51" i="1" s="1"/>
  <c r="Q51" i="1"/>
  <c r="T51" i="1"/>
  <c r="U51" i="1" s="1"/>
  <c r="R51" i="1" s="1"/>
  <c r="G52" i="1"/>
  <c r="J52" i="1"/>
  <c r="K52" i="1" s="1"/>
  <c r="H52" i="1" s="1"/>
  <c r="Q52" i="1"/>
  <c r="T52" i="1"/>
  <c r="U52" i="1" s="1"/>
  <c r="R52" i="1" s="1"/>
  <c r="G53" i="1"/>
  <c r="J53" i="1"/>
  <c r="K53" i="1" s="1"/>
  <c r="H53" i="1" s="1"/>
  <c r="Q53" i="1"/>
  <c r="T53" i="1"/>
  <c r="U53" i="1" s="1"/>
  <c r="R53" i="1" s="1"/>
  <c r="G54" i="1"/>
  <c r="J54" i="1"/>
  <c r="K54" i="1" s="1"/>
  <c r="H54" i="1" s="1"/>
  <c r="Q54" i="1"/>
  <c r="T54" i="1"/>
  <c r="U54" i="1" s="1"/>
  <c r="R54" i="1" s="1"/>
  <c r="G55" i="1"/>
  <c r="J55" i="1"/>
  <c r="K55" i="1" s="1"/>
  <c r="H55" i="1" s="1"/>
  <c r="Q55" i="1"/>
  <c r="T55" i="1"/>
  <c r="U55" i="1" s="1"/>
  <c r="R55" i="1" s="1"/>
  <c r="G56" i="1"/>
  <c r="J56" i="1"/>
  <c r="K56" i="1" s="1"/>
  <c r="H56" i="1" s="1"/>
  <c r="Q56" i="1"/>
  <c r="T56" i="1"/>
  <c r="U56" i="1" s="1"/>
  <c r="R56" i="1" s="1"/>
  <c r="G57" i="1"/>
  <c r="J57" i="1"/>
  <c r="K57" i="1" s="1"/>
  <c r="H57" i="1" s="1"/>
  <c r="Q57" i="1"/>
  <c r="T57" i="1"/>
  <c r="U57" i="1" s="1"/>
  <c r="R57" i="1" s="1"/>
  <c r="G58" i="1"/>
  <c r="J58" i="1"/>
  <c r="K58" i="1" s="1"/>
  <c r="H58" i="1" s="1"/>
  <c r="Q58" i="1"/>
  <c r="T58" i="1"/>
  <c r="U58" i="1" s="1"/>
  <c r="R58" i="1" s="1"/>
  <c r="G59" i="1"/>
  <c r="J59" i="1"/>
  <c r="K59" i="1" s="1"/>
  <c r="H59" i="1" s="1"/>
  <c r="Q59" i="1"/>
  <c r="T59" i="1"/>
  <c r="U59" i="1" s="1"/>
  <c r="R59" i="1" s="1"/>
  <c r="G60" i="1"/>
  <c r="J60" i="1"/>
  <c r="K60" i="1" s="1"/>
  <c r="H60" i="1" s="1"/>
  <c r="Q60" i="1"/>
  <c r="T60" i="1"/>
  <c r="U60" i="1" s="1"/>
  <c r="R60" i="1" s="1"/>
  <c r="G61" i="1"/>
  <c r="J61" i="1"/>
  <c r="K61" i="1" s="1"/>
  <c r="H61" i="1" s="1"/>
  <c r="Q61" i="1"/>
  <c r="T61" i="1"/>
  <c r="U61" i="1" s="1"/>
  <c r="R61" i="1" s="1"/>
  <c r="G62" i="1"/>
  <c r="J62" i="1"/>
  <c r="K62" i="1" s="1"/>
  <c r="H62" i="1" s="1"/>
  <c r="Q62" i="1"/>
  <c r="T62" i="1"/>
  <c r="U62" i="1" s="1"/>
  <c r="R62" i="1" s="1"/>
  <c r="G63" i="1"/>
  <c r="J63" i="1"/>
  <c r="K63" i="1" s="1"/>
  <c r="H63" i="1" s="1"/>
  <c r="Q63" i="1"/>
  <c r="T63" i="1"/>
  <c r="U63" i="1" s="1"/>
  <c r="R63" i="1" s="1"/>
  <c r="G64" i="1"/>
  <c r="J64" i="1"/>
  <c r="K64" i="1" s="1"/>
  <c r="H64" i="1" s="1"/>
  <c r="Q64" i="1"/>
  <c r="T64" i="1"/>
  <c r="U64" i="1" s="1"/>
  <c r="R64" i="1" s="1"/>
  <c r="G65" i="1"/>
  <c r="J65" i="1"/>
  <c r="K65" i="1" s="1"/>
  <c r="H65" i="1" s="1"/>
  <c r="Q65" i="1"/>
  <c r="T65" i="1"/>
  <c r="U65" i="1" s="1"/>
  <c r="R65" i="1" s="1"/>
  <c r="G66" i="1"/>
  <c r="J66" i="1"/>
  <c r="K66" i="1" s="1"/>
  <c r="H66" i="1" s="1"/>
  <c r="Q66" i="1"/>
  <c r="T66" i="1"/>
  <c r="U66" i="1" s="1"/>
  <c r="R66" i="1" s="1"/>
  <c r="G67" i="1"/>
  <c r="J67" i="1"/>
  <c r="K67" i="1" s="1"/>
  <c r="H67" i="1" s="1"/>
  <c r="Q67" i="1"/>
  <c r="T67" i="1"/>
  <c r="U67" i="1" s="1"/>
  <c r="R67" i="1" s="1"/>
  <c r="G68" i="1"/>
  <c r="J68" i="1"/>
  <c r="K68" i="1" s="1"/>
  <c r="H68" i="1" s="1"/>
  <c r="Q68" i="1"/>
  <c r="T68" i="1"/>
  <c r="U68" i="1" s="1"/>
  <c r="R68" i="1" s="1"/>
  <c r="G69" i="1"/>
  <c r="J69" i="1"/>
  <c r="K69" i="1" s="1"/>
  <c r="H69" i="1" s="1"/>
  <c r="Q69" i="1"/>
  <c r="T69" i="1"/>
  <c r="U69" i="1" s="1"/>
  <c r="R69" i="1" s="1"/>
  <c r="G70" i="1"/>
  <c r="J70" i="1"/>
  <c r="K70" i="1" s="1"/>
  <c r="H70" i="1" s="1"/>
  <c r="Q70" i="1"/>
  <c r="T70" i="1"/>
  <c r="U70" i="1" s="1"/>
  <c r="R70" i="1" s="1"/>
  <c r="G94" i="1"/>
  <c r="J94" i="1"/>
  <c r="K94" i="1" s="1"/>
  <c r="H94" i="1" s="1"/>
  <c r="Q94" i="1"/>
  <c r="T94" i="1"/>
  <c r="U94" i="1" s="1"/>
  <c r="R94" i="1" s="1"/>
  <c r="G95" i="1"/>
  <c r="J95" i="1"/>
  <c r="K95" i="1" s="1"/>
  <c r="H95" i="1" s="1"/>
  <c r="Q95" i="1"/>
  <c r="T95" i="1"/>
  <c r="U95" i="1" s="1"/>
  <c r="R95" i="1" s="1"/>
  <c r="G96" i="1"/>
  <c r="J96" i="1"/>
  <c r="K96" i="1" s="1"/>
  <c r="H96" i="1" s="1"/>
  <c r="Q96" i="1"/>
  <c r="T96" i="1"/>
  <c r="U96" i="1" s="1"/>
  <c r="R96" i="1" s="1"/>
  <c r="G107" i="1"/>
  <c r="J107" i="1"/>
  <c r="K107" i="1" s="1"/>
  <c r="H107" i="1" s="1"/>
  <c r="Q107" i="1"/>
  <c r="T107" i="1"/>
  <c r="U107" i="1" s="1"/>
  <c r="R107" i="1" s="1"/>
  <c r="G108" i="1"/>
  <c r="J108" i="1"/>
  <c r="K108" i="1" s="1"/>
  <c r="H108" i="1" s="1"/>
  <c r="Q108" i="1"/>
  <c r="T108" i="1"/>
  <c r="U108" i="1" s="1"/>
  <c r="R108" i="1" s="1"/>
  <c r="G109" i="1"/>
  <c r="J109" i="1"/>
  <c r="K109" i="1" s="1"/>
  <c r="H109" i="1" s="1"/>
  <c r="Q109" i="1"/>
  <c r="T109" i="1"/>
  <c r="U109" i="1" s="1"/>
  <c r="R109" i="1" s="1"/>
  <c r="G110" i="1"/>
  <c r="J110" i="1"/>
  <c r="K110" i="1" s="1"/>
  <c r="H110" i="1" s="1"/>
  <c r="Q110" i="1"/>
  <c r="T110" i="1"/>
  <c r="U110" i="1" s="1"/>
  <c r="R110" i="1" s="1"/>
  <c r="G111" i="1"/>
  <c r="J111" i="1"/>
  <c r="K111" i="1" s="1"/>
  <c r="H111" i="1" s="1"/>
  <c r="Q111" i="1"/>
  <c r="T111" i="1"/>
  <c r="U111" i="1" s="1"/>
  <c r="R111" i="1" s="1"/>
  <c r="G112" i="1"/>
  <c r="J112" i="1"/>
  <c r="K112" i="1" s="1"/>
  <c r="H112" i="1" s="1"/>
  <c r="Q112" i="1"/>
  <c r="T112" i="1"/>
  <c r="U112" i="1" s="1"/>
  <c r="R112" i="1" s="1"/>
  <c r="G113" i="1"/>
  <c r="J113" i="1"/>
  <c r="K113" i="1" s="1"/>
  <c r="H113" i="1" s="1"/>
  <c r="Q113" i="1"/>
  <c r="T113" i="1"/>
  <c r="U113" i="1" s="1"/>
  <c r="R113" i="1" s="1"/>
  <c r="G120" i="1"/>
  <c r="J120" i="1"/>
  <c r="K120" i="1" s="1"/>
  <c r="H120" i="1" s="1"/>
  <c r="Q120" i="1"/>
  <c r="T120" i="1"/>
  <c r="U120" i="1" s="1"/>
  <c r="R120" i="1" s="1"/>
  <c r="G121" i="1"/>
  <c r="J121" i="1"/>
  <c r="K121" i="1" s="1"/>
  <c r="H121" i="1" s="1"/>
  <c r="Q121" i="1"/>
  <c r="T121" i="1"/>
  <c r="U121" i="1" s="1"/>
  <c r="R121" i="1" s="1"/>
</calcChain>
</file>

<file path=xl/sharedStrings.xml><?xml version="1.0" encoding="utf-8"?>
<sst xmlns="http://schemas.openxmlformats.org/spreadsheetml/2006/main" count="259" uniqueCount="239">
  <si>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</si>
  <si>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</si>
  <si>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</si>
  <si>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</si>
  <si>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</si>
  <si>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</si>
  <si>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</si>
  <si>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</si>
  <si>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</si>
  <si>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</si>
  <si>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</si>
  <si>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</si>
  <si>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</si>
  <si>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</si>
  <si>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«Նատալի Ֆարմ դեղատուն» ՍՊԸ</t>
  </si>
  <si>
    <t>«Ալֆա Ֆարմ» ՓԲԸ</t>
  </si>
  <si>
    <t>«Վագա Ֆարմ» ՍՊԸ</t>
  </si>
  <si>
    <t>85321300/624</t>
  </si>
  <si>
    <t>Մեթիլպրեդնիզոլոն 1000 մգ</t>
  </si>
  <si>
    <t>85321300/625</t>
  </si>
  <si>
    <t>Մեթիլպրեդնիզոլոն 4 մգ</t>
  </si>
  <si>
    <t>85321300/626</t>
  </si>
  <si>
    <t>Մեթիլպրեդնիզոլոն16 մգ</t>
  </si>
  <si>
    <t>85321300/627</t>
  </si>
  <si>
    <t>Մեթոտրեքսատ 10 մգ</t>
  </si>
  <si>
    <t>85321300/628</t>
  </si>
  <si>
    <t>Մետամիզոլ 500մգ/մլ</t>
  </si>
  <si>
    <t>85321300/629</t>
  </si>
  <si>
    <t>Մետոկլոպրամիդ 5մգ/մլ</t>
  </si>
  <si>
    <t>85321300/630</t>
  </si>
  <si>
    <t>Մետոպրոլոլ</t>
  </si>
  <si>
    <t>85321300/631</t>
  </si>
  <si>
    <t>Մետոպրոլոլ 50 մգ</t>
  </si>
  <si>
    <t>85321300/632</t>
  </si>
  <si>
    <t>Մետրոնիդազոլ500մգ</t>
  </si>
  <si>
    <t>85321300/736</t>
  </si>
  <si>
    <t>Մոնտելուկաստ 10մգ</t>
  </si>
  <si>
    <t>85321300/737</t>
  </si>
  <si>
    <t>Մոնտելուկաստ 5մգ</t>
  </si>
  <si>
    <t>85321300/738</t>
  </si>
  <si>
    <t>Մոքսիֆլօքսացին 400 մգ</t>
  </si>
  <si>
    <t>85321300/633</t>
  </si>
  <si>
    <t xml:space="preserve">Մօքսոնիդին </t>
  </si>
  <si>
    <t>85321300/634</t>
  </si>
  <si>
    <t>85321300/635</t>
  </si>
  <si>
    <t>Ներքին ընդունման ջրավերականգնիչ աղեր</t>
  </si>
  <si>
    <t>85321300/636</t>
  </si>
  <si>
    <t>Նիտրոֆուրանտոին 50մգ</t>
  </si>
  <si>
    <t>85321300/637</t>
  </si>
  <si>
    <t>Պանկրեատին 150 մգ</t>
  </si>
  <si>
    <t>85321300/638</t>
  </si>
  <si>
    <t>Պանկրեատին 300 մգ</t>
  </si>
  <si>
    <t>85321300/639</t>
  </si>
  <si>
    <t>Պանտոպրազոլ20մգ</t>
  </si>
  <si>
    <t>85321300/640</t>
  </si>
  <si>
    <t>Պանտոպրազոլ40 մգ</t>
  </si>
  <si>
    <t>85321300/641</t>
  </si>
  <si>
    <t>Պարացետամոլ</t>
  </si>
  <si>
    <t>85321300/642</t>
  </si>
  <si>
    <t>85321300/643</t>
  </si>
  <si>
    <t>85321300/644</t>
  </si>
  <si>
    <t>85321300/645</t>
  </si>
  <si>
    <t>85321300/646</t>
  </si>
  <si>
    <t>Պերինդոպրիլ + Ինդապամիդ 2 մգ+0.625</t>
  </si>
  <si>
    <t>85321300/647</t>
  </si>
  <si>
    <t>Պերինդոպրիլ +Ամլոդիպին 4 մգ+5 մգ</t>
  </si>
  <si>
    <t>85321300/648</t>
  </si>
  <si>
    <t>Պերինդոպրիլ 10 մգ</t>
  </si>
  <si>
    <t>85321300/649</t>
  </si>
  <si>
    <t>Պերինդոպրիլ 4մգ</t>
  </si>
  <si>
    <t>85321300/650</t>
  </si>
  <si>
    <t>Պերինդոպրիլ 8 մգ</t>
  </si>
  <si>
    <t>85321300/651</t>
  </si>
  <si>
    <t>Պերինդոպրիլ+ Ամլոդիպին 8 մգ+10 մգ</t>
  </si>
  <si>
    <t>85321300/652</t>
  </si>
  <si>
    <t>Պերինդոպրիլ+ Ինդապամիդ 5 մգ+1,25 մգ</t>
  </si>
  <si>
    <t>85321300/653</t>
  </si>
  <si>
    <t>Պերինդոպրիլ+Ամլոդիպին 10մգ+10մգ</t>
  </si>
  <si>
    <t>85321300/654</t>
  </si>
  <si>
    <t>Պերինդոպրիլ+Ամլոդիպին 10մգ+5մգ</t>
  </si>
  <si>
    <t>85321300/655</t>
  </si>
  <si>
    <t>Պերինդոպրիլ+Ամլոդիպին 4մգ+10մգ</t>
  </si>
  <si>
    <t>85321300/656</t>
  </si>
  <si>
    <t>Պերինդոպրիլ+Ամլոդիպին 5մգ+10մգ</t>
  </si>
  <si>
    <t>85321300/657</t>
  </si>
  <si>
    <t>Պերինդոպրիլ+Ամլոդիպին 5մգ+5մգ</t>
  </si>
  <si>
    <t>85321300/658</t>
  </si>
  <si>
    <t>Պերինդոպրիլ+Ամլոդիպին 8 մգ+5 մգ</t>
  </si>
  <si>
    <t>85321300/659</t>
  </si>
  <si>
    <t>Պերինդոպրիլ+Ինդապամիդ 10մգ+2,5մգ</t>
  </si>
  <si>
    <t>85321300/660</t>
  </si>
  <si>
    <t>Պերինդոպրիլ+Ինդապամիդ 4մգ+1,25մգ</t>
  </si>
  <si>
    <t>85321300/661</t>
  </si>
  <si>
    <t>Պերինդոպրիլ+Ինդապամիդ 8մգ+2,5մգ</t>
  </si>
  <si>
    <t>85321300/662</t>
  </si>
  <si>
    <t>Պերինդոպրիլ+Ինդապամիդ+ Ամլոդիպին 10մգ+2,5մգ+5մգ</t>
  </si>
  <si>
    <t>85321300/663</t>
  </si>
  <si>
    <t>Պերինդոպրիլ+Ինդապամիդ+ Ամլոդիպին 4մգ+1,25մգ+10մգ</t>
  </si>
  <si>
    <t>85321300/664</t>
  </si>
  <si>
    <t>Պերինդոպրիլ+Ինդապամիդ+ Ամլոդիպին 5մգ+1,25մգ+5մգ</t>
  </si>
  <si>
    <t>85321300/665</t>
  </si>
  <si>
    <t>Պերինդոպրիլ+Ինդապամիդ+ Ամլոդիպին10մգ+2,5մգ+10մգ</t>
  </si>
  <si>
    <t>85321300/666</t>
  </si>
  <si>
    <t>Պերինդոպրիլ+Ինդապամիդ+ Ամլոդիպին5մգ+1,25մգ+10 մգ</t>
  </si>
  <si>
    <t>85321300/667</t>
  </si>
  <si>
    <t>Պերինդոպրիլ+Ինդապամիդ+Ամլոդիպին4մգ+1,25մգ+5մգ</t>
  </si>
  <si>
    <t>85321300/668</t>
  </si>
  <si>
    <t>Պերինդոպրիլ+Ինդապամիդ+Ամլոդիպին 2մգ+0.625մգ+5 մգ</t>
  </si>
  <si>
    <t>85321300/669</t>
  </si>
  <si>
    <t>Պերինդոպրիլ+Ինդապամիդ+Ամլոդիպին 8մգ+2,5մգ+10մգ</t>
  </si>
  <si>
    <t>85321300/670</t>
  </si>
  <si>
    <t>Պերինդոպրիլ+Ինդապամիդ+Ամլոդիպին 8մգ+2,5մգ+5մգ</t>
  </si>
  <si>
    <t>85321300/671</t>
  </si>
  <si>
    <t>Պիրացետամ 1200 մգ</t>
  </si>
  <si>
    <t>85321300/672</t>
  </si>
  <si>
    <t>Պիրացետամ 200 մգ/մլ</t>
  </si>
  <si>
    <t>85321300/673</t>
  </si>
  <si>
    <t>Պիրացետամ 800 մգ</t>
  </si>
  <si>
    <t>85321300/674</t>
  </si>
  <si>
    <t xml:space="preserve">Պրեստարիում </t>
  </si>
  <si>
    <t>85321300/675</t>
  </si>
  <si>
    <t xml:space="preserve">Ռամիպրիլ </t>
  </si>
  <si>
    <t>85321300/739</t>
  </si>
  <si>
    <t>85321300/676</t>
  </si>
  <si>
    <t>Ռամիպրիլ + Հիդրոքլորոթիազիդ 5մգ+25մգ</t>
  </si>
  <si>
    <t>85321300/677</t>
  </si>
  <si>
    <t>Ռամիպրիլ 2.5 մգ</t>
  </si>
  <si>
    <t>85321300/679</t>
  </si>
  <si>
    <t>Ռամիպրիլ+Ամլոդիպին 10մգ+5մգ</t>
  </si>
  <si>
    <t>85321300/741</t>
  </si>
  <si>
    <t>Ռամիպրիլ+Ամլոդիպին 5մգ+10մգ</t>
  </si>
  <si>
    <t>85321300/678</t>
  </si>
  <si>
    <t>Ռամիպրիլ+Ամլոդիպին 5մգ+5մգ</t>
  </si>
  <si>
    <t>85321300/742</t>
  </si>
  <si>
    <t>Ռիսպերիդոն 2 մգ</t>
  </si>
  <si>
    <t>85321300/680</t>
  </si>
  <si>
    <t>Ռիսպերիդոն 3 մգ</t>
  </si>
  <si>
    <t>85321300/681</t>
  </si>
  <si>
    <t>Ռիսպերիդոն 4մգ</t>
  </si>
  <si>
    <t>85321300/682</t>
  </si>
  <si>
    <t>Սալբուտամոլ</t>
  </si>
  <si>
    <t>85321300/683</t>
  </si>
  <si>
    <t xml:space="preserve">Սալբուտամոլ </t>
  </si>
  <si>
    <t>85321300/684</t>
  </si>
  <si>
    <t>Սալմետերոլ/ֆլյուտիկազոն</t>
  </si>
  <si>
    <t>85321300/685</t>
  </si>
  <si>
    <t>85321300/686</t>
  </si>
  <si>
    <t>Սալմետերոլ/ֆլյուտիկազոոն</t>
  </si>
  <si>
    <t>85321300/687</t>
  </si>
  <si>
    <t>Սենոզիդներ A,B</t>
  </si>
  <si>
    <t>85321300/688</t>
  </si>
  <si>
    <t>Սուլֆամեթօքսազոլ + Տրիմեթոպրիմ</t>
  </si>
  <si>
    <t>85321300/689</t>
  </si>
  <si>
    <t>Սուլֆամեթօքսազոլ+Տրիմեթոպրիմ</t>
  </si>
  <si>
    <t>85321300/690</t>
  </si>
  <si>
    <t xml:space="preserve">Սուլֆասալազին </t>
  </si>
  <si>
    <t>85321300/691</t>
  </si>
  <si>
    <t>Սումատրիպտան 100 մգ</t>
  </si>
  <si>
    <t>85321300/692</t>
  </si>
  <si>
    <t>Սումատրիպտան 50 մգ</t>
  </si>
  <si>
    <t>85321300/693</t>
  </si>
  <si>
    <t>Սպիրոնոլակտոն 25 մգ</t>
  </si>
  <si>
    <t>85321300/694</t>
  </si>
  <si>
    <t>Սպիրոնոլակտոն 50 մգ</t>
  </si>
  <si>
    <t>85321300/695</t>
  </si>
  <si>
    <t>Վալպրոյաթթու 300</t>
  </si>
  <si>
    <t>85321300/696</t>
  </si>
  <si>
    <t>Վալպրոյաթթու 50մգ/մլ</t>
  </si>
  <si>
    <t>85321300/697</t>
  </si>
  <si>
    <t>Վարֆարին 2,5 մգ</t>
  </si>
  <si>
    <t>85321300/698</t>
  </si>
  <si>
    <t>Վարֆարին 5 մգ</t>
  </si>
  <si>
    <t>85321300/699</t>
  </si>
  <si>
    <t>Վերապամիլ 40 մգ</t>
  </si>
  <si>
    <t>85321300/700</t>
  </si>
  <si>
    <t>Վերապամիլ 80 մգ</t>
  </si>
  <si>
    <t>85321300/701</t>
  </si>
  <si>
    <t>Տամսուլոզին 0,4 մգ</t>
  </si>
  <si>
    <t>85321300/702</t>
  </si>
  <si>
    <t>Տամօքսիֆեն 20մգ</t>
  </si>
  <si>
    <t>85321300/703</t>
  </si>
  <si>
    <t>Տետրացիկլին</t>
  </si>
  <si>
    <t>85321300/704</t>
  </si>
  <si>
    <t xml:space="preserve">Տերբինաֆին </t>
  </si>
  <si>
    <t>85321300/705</t>
  </si>
  <si>
    <t>Տոբրամիցին</t>
  </si>
  <si>
    <t>85321300/706</t>
  </si>
  <si>
    <t>Տոլպերիզոն 150 մգ</t>
  </si>
  <si>
    <t>85321300/707</t>
  </si>
  <si>
    <t>Տոլպերիզոն 50 մգ</t>
  </si>
  <si>
    <t>85321300/708</t>
  </si>
  <si>
    <t>Տորասեմիդ</t>
  </si>
  <si>
    <t>85321300/709</t>
  </si>
  <si>
    <t>85321300/712</t>
  </si>
  <si>
    <t>Տրամադոլ 50 մգ</t>
  </si>
  <si>
    <t>85321300/713</t>
  </si>
  <si>
    <t>Տրամադոլ 50մգ/մլ</t>
  </si>
  <si>
    <t>85321300/714</t>
  </si>
  <si>
    <t>Ցետիրիզին 10մգ</t>
  </si>
  <si>
    <t>85321300/715</t>
  </si>
  <si>
    <t>Ցետիրիզին 10մգ/մլ</t>
  </si>
  <si>
    <t>85321300/716</t>
  </si>
  <si>
    <t>Ցեֆիքսիմ</t>
  </si>
  <si>
    <t>85321300/717</t>
  </si>
  <si>
    <t>85321300/718</t>
  </si>
  <si>
    <t>Ցեֆտրիաքսոն</t>
  </si>
  <si>
    <t>85321300/719</t>
  </si>
  <si>
    <t xml:space="preserve">Ցիանոկոբոլամին </t>
  </si>
  <si>
    <t>85321300/720</t>
  </si>
  <si>
    <t>Ցիպրոֆլոքսացին</t>
  </si>
  <si>
    <t>85321300/721</t>
  </si>
  <si>
    <t>85321300/722</t>
  </si>
  <si>
    <t>Ցիպրոֆոքսացին + Դեքսամեթազոն</t>
  </si>
  <si>
    <t>85321300/723</t>
  </si>
  <si>
    <t>Քսիլոմեթազոլին 0.1%</t>
  </si>
  <si>
    <t>85321300/724</t>
  </si>
  <si>
    <t>Քսիլոմետազոլին 0.05%</t>
  </si>
  <si>
    <t>85321300/725</t>
  </si>
  <si>
    <t>Օմեպրազոլ 20 մգ</t>
  </si>
  <si>
    <t>85321300/726</t>
  </si>
  <si>
    <t>Օնդասետրոն 4 մգ</t>
  </si>
  <si>
    <t>85321300/727</t>
  </si>
  <si>
    <t>Օնդասետրոն 8 մգ</t>
  </si>
  <si>
    <t>85321300/728</t>
  </si>
  <si>
    <t>Ֆամոտիդին 20 մգ</t>
  </si>
  <si>
    <t>85321300/729</t>
  </si>
  <si>
    <t>Ֆենոբարբիտալ 100 մգ</t>
  </si>
  <si>
    <t>85321300/730</t>
  </si>
  <si>
    <t>Ֆլյուկոնազոլ 150 մգ</t>
  </si>
  <si>
    <t>85321300/731</t>
  </si>
  <si>
    <t>Ֆլյուտիկազոն</t>
  </si>
  <si>
    <t>85321300/732</t>
  </si>
  <si>
    <t>Ֆլուօքսետին 20 մգ</t>
  </si>
  <si>
    <t>85321300/733</t>
  </si>
  <si>
    <t>Ֆոլաթթու 1 մգ</t>
  </si>
  <si>
    <t>85321300/734</t>
  </si>
  <si>
    <t>Ֆոլաթթու 5 մգ</t>
  </si>
  <si>
    <t>85321300/735</t>
  </si>
  <si>
    <t>Ֆուրոսեմիդ 40 մգ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</si>
</sst>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8" fillId="2" borderId="6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8" fillId="3" borderId="1" xfId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4"/>
  <sheetViews>
    <sheetView tabSelected="1" zoomScale="90" zoomScaleNormal="90" workbookViewId="0">
      <pane xSplit="6" ySplit="5" topLeftCell="K96" activePane="bottomRight" state="frozen"/>
      <selection pane="topRight" activeCell="G1" sqref="G1"/>
      <selection pane="bottomLeft" activeCell="A6" sqref="A6"/>
      <selection pane="bottomRight" activeCell="C110" sqref="C110"/>
    </sheetView>
  </sheetViews>
  <sheetFormatPr defaultColWidth="9.140625" defaultRowHeight="16.5" x14ac:dyDescent="0.3"/>
  <cols>
    <col min="1" max="1" width="14.85546875" style="8" customWidth="1"/>
    <col min="2" max="2" width="16.7109375" style="8" customWidth="1"/>
    <col min="3" max="3" width="50" style="8" customWidth="1"/>
    <col min="4" max="4" width="17.5703125" style="8" customWidth="1"/>
    <col min="5" max="5" width="17.28515625" style="8" customWidth="1"/>
    <col min="6" max="6" width="23" style="8" customWidth="1"/>
    <col min="7" max="8" width="22.140625" style="9" customWidth="1"/>
    <col min="9" max="9" width="23.7109375" style="9" customWidth="1"/>
    <col min="10" max="12" width="22.140625" style="9" customWidth="1"/>
    <col min="13" max="13" width="0.140625" style="9" customWidth="1"/>
    <col min="14" max="14" width="29.28515625" style="9" customWidth="1"/>
    <col min="15" max="18" width="22.140625" style="9" customWidth="1"/>
    <col min="19" max="19" width="25.28515625" style="9" customWidth="1"/>
    <col min="20" max="21" width="22.140625" style="9" customWidth="1"/>
    <col min="22" max="22" width="22.5703125" style="8" customWidth="1"/>
    <col min="23" max="16384" width="9.140625" style="8"/>
  </cols>
  <sheetData>
    <row r="1" spans="1:22" x14ac:dyDescent="0.3">
      <c r="A1" s="7"/>
    </row>
    <row r="2" spans="1:22" x14ac:dyDescent="0.3">
      <c r="A2" s="10" t="s">
        <v>4</v>
      </c>
      <c r="B2" s="10"/>
      <c r="C2" s="10"/>
      <c r="D2" s="10"/>
      <c r="E2" s="10"/>
      <c r="F2" s="10"/>
    </row>
    <row r="3" spans="1:22" ht="17.25" thickBot="1" x14ac:dyDescent="0.35"/>
    <row r="4" spans="1:22" x14ac:dyDescent="0.3">
      <c r="A4" s="33" t="s">
        <v>0</v>
      </c>
      <c r="B4" s="34"/>
      <c r="C4" s="34"/>
      <c r="D4" s="35" t="s">
        <v>10</v>
      </c>
      <c r="E4" s="36"/>
      <c r="F4" s="37"/>
      <c r="G4" s="38" t="s">
        <v>15</v>
      </c>
      <c r="H4" s="39"/>
      <c r="I4" s="39"/>
      <c r="J4" s="39"/>
      <c r="K4" s="40"/>
      <c r="L4" s="38" t="s">
        <v>14</v>
      </c>
      <c r="M4" s="39"/>
      <c r="N4" s="39"/>
      <c r="O4" s="39"/>
      <c r="P4" s="40"/>
      <c r="Q4" s="38" t="s">
        <v>16</v>
      </c>
      <c r="R4" s="39"/>
      <c r="S4" s="39"/>
      <c r="T4" s="39"/>
      <c r="U4" s="40"/>
    </row>
    <row r="5" spans="1:22" ht="26.25" customHeight="1" x14ac:dyDescent="0.3">
      <c r="A5" s="11" t="s">
        <v>3</v>
      </c>
      <c r="B5" s="12" t="s">
        <v>2</v>
      </c>
      <c r="C5" s="12" t="s">
        <v>1</v>
      </c>
      <c r="D5" s="12" t="s">
        <v>11</v>
      </c>
      <c r="E5" s="12" t="s">
        <v>12</v>
      </c>
      <c r="F5" s="13" t="s">
        <v>13</v>
      </c>
      <c r="G5" s="11" t="s">
        <v>5</v>
      </c>
      <c r="H5" s="12" t="s">
        <v>6</v>
      </c>
      <c r="I5" s="12" t="s">
        <v>7</v>
      </c>
      <c r="J5" s="12" t="s">
        <v>8</v>
      </c>
      <c r="K5" s="13" t="s">
        <v>9</v>
      </c>
      <c r="L5" s="11" t="s">
        <v>5</v>
      </c>
      <c r="M5" s="12" t="s">
        <v>6</v>
      </c>
      <c r="N5" s="12" t="s">
        <v>7</v>
      </c>
      <c r="O5" s="12" t="s">
        <v>8</v>
      </c>
      <c r="P5" s="13" t="s">
        <v>9</v>
      </c>
      <c r="Q5" s="11" t="s">
        <v>5</v>
      </c>
      <c r="R5" s="12" t="s">
        <v>6</v>
      </c>
      <c r="S5" s="12" t="s">
        <v>7</v>
      </c>
      <c r="T5" s="12" t="s">
        <v>8</v>
      </c>
      <c r="U5" s="13" t="s">
        <v>9</v>
      </c>
    </row>
    <row r="6" spans="1:22" s="15" customFormat="1" x14ac:dyDescent="0.3">
      <c r="A6" s="27">
        <v>1</v>
      </c>
      <c r="B6" s="28" t="s">
        <v>17</v>
      </c>
      <c r="C6" s="29" t="s">
        <v>18</v>
      </c>
      <c r="D6" s="30">
        <v>90</v>
      </c>
      <c r="E6" s="31">
        <f>+F6/D6</f>
        <v>0</v>
      </c>
      <c r="F6" s="32"/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4">
        <f>+N6/$D6</f>
        <v>0</v>
      </c>
      <c r="M6" s="5">
        <f>+P6/$D6</f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14">
        <f>+MIN(I6,N6,S6)</f>
        <v>0</v>
      </c>
    </row>
    <row r="7" spans="1:22" s="15" customFormat="1" x14ac:dyDescent="0.3">
      <c r="A7" s="20">
        <v>2</v>
      </c>
      <c r="B7" s="21" t="s">
        <v>19</v>
      </c>
      <c r="C7" s="22" t="s">
        <v>20</v>
      </c>
      <c r="D7" s="23">
        <v>112500</v>
      </c>
      <c r="E7" s="24">
        <f t="shared" ref="E7:E70" si="0">+F7/D7</f>
        <v>0</v>
      </c>
      <c r="F7" s="25"/>
      <c r="G7" s="4">
        <f t="shared" ref="G7:G70" si="1">+I7/$D7</f>
        <v>62.944444444444443</v>
      </c>
      <c r="H7" s="5">
        <f t="shared" ref="H7:H10" si="2">+K7/$D7</f>
        <v>75.533333333333331</v>
      </c>
      <c r="I7" s="5">
        <v>7081250</v>
      </c>
      <c r="J7" s="5">
        <f t="shared" ref="J7:J14" si="3">+I7*0.2</f>
        <v>1416250</v>
      </c>
      <c r="K7" s="6">
        <f t="shared" ref="K7:K10" si="4">+J7+I7</f>
        <v>8497500</v>
      </c>
      <c r="L7" s="1">
        <f t="shared" ref="L7:L70" si="5">+N7/$D7</f>
        <v>55.833333333333336</v>
      </c>
      <c r="M7" s="2">
        <f t="shared" ref="M7:M10" si="6">+P7/$D7</f>
        <v>67</v>
      </c>
      <c r="N7" s="2">
        <v>6281250</v>
      </c>
      <c r="O7" s="2">
        <f t="shared" ref="O7:O14" si="7">+N7*0.2</f>
        <v>1256250</v>
      </c>
      <c r="P7" s="3">
        <f t="shared" ref="P7:P10" si="8">+O7+N7</f>
        <v>7537500</v>
      </c>
      <c r="Q7" s="4">
        <f t="shared" ref="Q7:Q70" si="9">+S7/$D7</f>
        <v>0</v>
      </c>
      <c r="R7" s="5">
        <f t="shared" ref="R7:R10" si="10">+U7/$D7</f>
        <v>0</v>
      </c>
      <c r="S7" s="5"/>
      <c r="T7" s="5">
        <f t="shared" ref="T7:T14" si="11">+S7*0.2</f>
        <v>0</v>
      </c>
      <c r="U7" s="6">
        <f t="shared" ref="U7:U10" si="12">+T7+S7</f>
        <v>0</v>
      </c>
      <c r="V7" s="14">
        <f t="shared" ref="V7:V70" si="13">+MIN(I7,N7,S7)</f>
        <v>6281250</v>
      </c>
    </row>
    <row r="8" spans="1:22" s="15" customFormat="1" ht="15.75" customHeight="1" x14ac:dyDescent="0.3">
      <c r="A8" s="20">
        <v>3</v>
      </c>
      <c r="B8" s="21" t="s">
        <v>21</v>
      </c>
      <c r="C8" s="22" t="s">
        <v>22</v>
      </c>
      <c r="D8" s="23">
        <v>30000</v>
      </c>
      <c r="E8" s="24">
        <f t="shared" si="0"/>
        <v>0</v>
      </c>
      <c r="F8" s="25"/>
      <c r="G8" s="4">
        <f>+I8/$D8</f>
        <v>140.83333333333334</v>
      </c>
      <c r="H8" s="5">
        <f t="shared" si="2"/>
        <v>169</v>
      </c>
      <c r="I8" s="5">
        <v>4225000</v>
      </c>
      <c r="J8" s="5">
        <f>+I8*0.2</f>
        <v>845000</v>
      </c>
      <c r="K8" s="6">
        <f>+J8+I8</f>
        <v>5070000</v>
      </c>
      <c r="L8" s="1">
        <f t="shared" si="5"/>
        <v>140</v>
      </c>
      <c r="M8" s="2">
        <f t="shared" si="6"/>
        <v>168</v>
      </c>
      <c r="N8" s="2">
        <v>4200000</v>
      </c>
      <c r="O8" s="2">
        <f t="shared" si="7"/>
        <v>840000</v>
      </c>
      <c r="P8" s="3">
        <f t="shared" si="8"/>
        <v>5040000</v>
      </c>
      <c r="Q8" s="4">
        <f t="shared" si="9"/>
        <v>0</v>
      </c>
      <c r="R8" s="5">
        <f t="shared" si="10"/>
        <v>0</v>
      </c>
      <c r="S8" s="5"/>
      <c r="T8" s="5">
        <f t="shared" si="11"/>
        <v>0</v>
      </c>
      <c r="U8" s="6">
        <f t="shared" si="12"/>
        <v>0</v>
      </c>
      <c r="V8" s="14">
        <f t="shared" si="13"/>
        <v>4200000</v>
      </c>
    </row>
    <row r="9" spans="1:22" s="15" customFormat="1" x14ac:dyDescent="0.3">
      <c r="A9" s="20">
        <v>4</v>
      </c>
      <c r="B9" s="21" t="s">
        <v>23</v>
      </c>
      <c r="C9" s="22" t="s">
        <v>24</v>
      </c>
      <c r="D9" s="23">
        <v>750</v>
      </c>
      <c r="E9" s="24">
        <f t="shared" si="0"/>
        <v>0</v>
      </c>
      <c r="F9" s="25"/>
      <c r="G9" s="1">
        <f t="shared" si="1"/>
        <v>190.66666666666666</v>
      </c>
      <c r="H9" s="2">
        <f t="shared" si="2"/>
        <v>228.8</v>
      </c>
      <c r="I9" s="2">
        <v>143000</v>
      </c>
      <c r="J9" s="2">
        <f t="shared" si="3"/>
        <v>28600</v>
      </c>
      <c r="K9" s="3">
        <f t="shared" si="4"/>
        <v>171600</v>
      </c>
      <c r="L9" s="4">
        <f t="shared" si="5"/>
        <v>191.2</v>
      </c>
      <c r="M9" s="5">
        <f t="shared" si="6"/>
        <v>229.44</v>
      </c>
      <c r="N9" s="5">
        <v>143400</v>
      </c>
      <c r="O9" s="5">
        <f t="shared" si="7"/>
        <v>28680</v>
      </c>
      <c r="P9" s="6">
        <f t="shared" si="8"/>
        <v>172080</v>
      </c>
      <c r="Q9" s="4">
        <f t="shared" si="9"/>
        <v>0</v>
      </c>
      <c r="R9" s="5">
        <f t="shared" si="10"/>
        <v>0</v>
      </c>
      <c r="S9" s="5"/>
      <c r="T9" s="5">
        <f t="shared" si="11"/>
        <v>0</v>
      </c>
      <c r="U9" s="6">
        <f t="shared" si="12"/>
        <v>0</v>
      </c>
      <c r="V9" s="14">
        <f t="shared" si="13"/>
        <v>143000</v>
      </c>
    </row>
    <row r="10" spans="1:22" s="15" customFormat="1" x14ac:dyDescent="0.3">
      <c r="A10" s="20">
        <v>5</v>
      </c>
      <c r="B10" s="21" t="s">
        <v>25</v>
      </c>
      <c r="C10" s="22" t="s">
        <v>26</v>
      </c>
      <c r="D10" s="23">
        <v>1125</v>
      </c>
      <c r="E10" s="24">
        <f t="shared" si="0"/>
        <v>0</v>
      </c>
      <c r="F10" s="25"/>
      <c r="G10" s="4">
        <f t="shared" si="1"/>
        <v>0</v>
      </c>
      <c r="H10" s="5">
        <f t="shared" si="2"/>
        <v>0</v>
      </c>
      <c r="I10" s="5"/>
      <c r="J10" s="5">
        <f t="shared" si="3"/>
        <v>0</v>
      </c>
      <c r="K10" s="6">
        <f t="shared" si="4"/>
        <v>0</v>
      </c>
      <c r="L10" s="1">
        <f t="shared" si="5"/>
        <v>36.975000000000001</v>
      </c>
      <c r="M10" s="2">
        <f t="shared" si="6"/>
        <v>44.37</v>
      </c>
      <c r="N10" s="2">
        <v>41596.875</v>
      </c>
      <c r="O10" s="2">
        <f t="shared" si="7"/>
        <v>8319.375</v>
      </c>
      <c r="P10" s="3">
        <f t="shared" si="8"/>
        <v>49916.25</v>
      </c>
      <c r="Q10" s="4">
        <f t="shared" si="9"/>
        <v>0</v>
      </c>
      <c r="R10" s="5">
        <f t="shared" si="10"/>
        <v>0</v>
      </c>
      <c r="S10" s="5"/>
      <c r="T10" s="5">
        <f t="shared" si="11"/>
        <v>0</v>
      </c>
      <c r="U10" s="6">
        <f t="shared" si="12"/>
        <v>0</v>
      </c>
      <c r="V10" s="14">
        <f t="shared" si="13"/>
        <v>41596.875</v>
      </c>
    </row>
    <row r="11" spans="1:22" s="15" customFormat="1" x14ac:dyDescent="0.3">
      <c r="A11" s="20">
        <v>6</v>
      </c>
      <c r="B11" s="21" t="s">
        <v>27</v>
      </c>
      <c r="C11" s="22" t="s">
        <v>28</v>
      </c>
      <c r="D11" s="23">
        <v>3750</v>
      </c>
      <c r="E11" s="24">
        <f t="shared" si="0"/>
        <v>0</v>
      </c>
      <c r="F11" s="25"/>
      <c r="G11" s="4">
        <f t="shared" si="1"/>
        <v>0</v>
      </c>
      <c r="H11" s="5">
        <f>+K11/$D11</f>
        <v>0</v>
      </c>
      <c r="I11" s="5"/>
      <c r="J11" s="5">
        <f t="shared" si="3"/>
        <v>0</v>
      </c>
      <c r="K11" s="6">
        <f>+J11+I11</f>
        <v>0</v>
      </c>
      <c r="L11" s="1">
        <f t="shared" si="5"/>
        <v>42.116666666666667</v>
      </c>
      <c r="M11" s="2">
        <f>+P11/$D11</f>
        <v>50.54</v>
      </c>
      <c r="N11" s="2">
        <v>157937.5</v>
      </c>
      <c r="O11" s="2">
        <f t="shared" si="7"/>
        <v>31587.5</v>
      </c>
      <c r="P11" s="3">
        <f>+O11+N11</f>
        <v>189525</v>
      </c>
      <c r="Q11" s="4">
        <f t="shared" si="9"/>
        <v>0</v>
      </c>
      <c r="R11" s="5">
        <f>+U11/$D11</f>
        <v>0</v>
      </c>
      <c r="S11" s="5"/>
      <c r="T11" s="5">
        <f t="shared" si="11"/>
        <v>0</v>
      </c>
      <c r="U11" s="6">
        <f>+T11+S11</f>
        <v>0</v>
      </c>
      <c r="V11" s="14">
        <f t="shared" si="13"/>
        <v>157937.5</v>
      </c>
    </row>
    <row r="12" spans="1:22" s="15" customFormat="1" x14ac:dyDescent="0.3">
      <c r="A12" s="27">
        <v>7</v>
      </c>
      <c r="B12" s="28" t="s">
        <v>29</v>
      </c>
      <c r="C12" s="29" t="s">
        <v>30</v>
      </c>
      <c r="D12" s="30">
        <v>7500</v>
      </c>
      <c r="E12" s="31">
        <f t="shared" si="0"/>
        <v>0</v>
      </c>
      <c r="F12" s="32"/>
      <c r="G12" s="4">
        <f>+I12/$D12</f>
        <v>0</v>
      </c>
      <c r="H12" s="5">
        <f t="shared" ref="H12:H14" si="14">+K12/$D12</f>
        <v>0</v>
      </c>
      <c r="I12" s="5"/>
      <c r="J12" s="5">
        <f>+I12*0.2</f>
        <v>0</v>
      </c>
      <c r="K12" s="6">
        <f>+J12+I12</f>
        <v>0</v>
      </c>
      <c r="L12" s="4">
        <f t="shared" si="5"/>
        <v>0</v>
      </c>
      <c r="M12" s="5">
        <f t="shared" ref="M12:M14" si="15">+P12/$D12</f>
        <v>0</v>
      </c>
      <c r="N12" s="5"/>
      <c r="O12" s="5">
        <f t="shared" si="7"/>
        <v>0</v>
      </c>
      <c r="P12" s="6">
        <f t="shared" ref="P12:P108" si="16">+O12+N12</f>
        <v>0</v>
      </c>
      <c r="Q12" s="4">
        <f t="shared" si="9"/>
        <v>0</v>
      </c>
      <c r="R12" s="5">
        <f t="shared" ref="R12:R14" si="17">+U12/$D12</f>
        <v>0</v>
      </c>
      <c r="S12" s="5"/>
      <c r="T12" s="5">
        <f t="shared" si="11"/>
        <v>0</v>
      </c>
      <c r="U12" s="6">
        <f t="shared" ref="U12:U108" si="18">+T12+S12</f>
        <v>0</v>
      </c>
      <c r="V12" s="14">
        <f t="shared" si="13"/>
        <v>0</v>
      </c>
    </row>
    <row r="13" spans="1:22" s="15" customFormat="1" x14ac:dyDescent="0.3">
      <c r="A13" s="20">
        <v>8</v>
      </c>
      <c r="B13" s="21" t="s">
        <v>31</v>
      </c>
      <c r="C13" s="22" t="s">
        <v>32</v>
      </c>
      <c r="D13" s="23">
        <v>90000</v>
      </c>
      <c r="E13" s="24">
        <f t="shared" si="0"/>
        <v>0</v>
      </c>
      <c r="F13" s="25"/>
      <c r="G13" s="4">
        <f t="shared" si="1"/>
        <v>0</v>
      </c>
      <c r="H13" s="5">
        <f t="shared" si="14"/>
        <v>0</v>
      </c>
      <c r="I13" s="5"/>
      <c r="J13" s="5">
        <f t="shared" si="3"/>
        <v>0</v>
      </c>
      <c r="K13" s="6">
        <f t="shared" ref="K13:K108" si="19">+J13+I13</f>
        <v>0</v>
      </c>
      <c r="L13" s="1">
        <f t="shared" si="5"/>
        <v>12.391666666666667</v>
      </c>
      <c r="M13" s="2">
        <f t="shared" si="15"/>
        <v>14.87</v>
      </c>
      <c r="N13" s="2">
        <v>1115250</v>
      </c>
      <c r="O13" s="2">
        <f t="shared" si="7"/>
        <v>223050</v>
      </c>
      <c r="P13" s="3">
        <f t="shared" si="16"/>
        <v>1338300</v>
      </c>
      <c r="Q13" s="4">
        <f t="shared" si="9"/>
        <v>0</v>
      </c>
      <c r="R13" s="5">
        <f t="shared" si="17"/>
        <v>0</v>
      </c>
      <c r="S13" s="5"/>
      <c r="T13" s="5">
        <f t="shared" si="11"/>
        <v>0</v>
      </c>
      <c r="U13" s="6">
        <f t="shared" si="18"/>
        <v>0</v>
      </c>
      <c r="V13" s="14">
        <f t="shared" si="13"/>
        <v>1115250</v>
      </c>
    </row>
    <row r="14" spans="1:22" s="15" customFormat="1" x14ac:dyDescent="0.3">
      <c r="A14" s="27">
        <v>9</v>
      </c>
      <c r="B14" s="28" t="s">
        <v>33</v>
      </c>
      <c r="C14" s="29" t="s">
        <v>34</v>
      </c>
      <c r="D14" s="30">
        <v>750</v>
      </c>
      <c r="E14" s="31">
        <f t="shared" si="0"/>
        <v>0</v>
      </c>
      <c r="F14" s="32"/>
      <c r="G14" s="4">
        <f t="shared" si="1"/>
        <v>0</v>
      </c>
      <c r="H14" s="5">
        <f t="shared" si="14"/>
        <v>0</v>
      </c>
      <c r="I14" s="5"/>
      <c r="J14" s="5">
        <f t="shared" si="3"/>
        <v>0</v>
      </c>
      <c r="K14" s="6">
        <f t="shared" si="19"/>
        <v>0</v>
      </c>
      <c r="L14" s="4">
        <f t="shared" si="5"/>
        <v>0</v>
      </c>
      <c r="M14" s="5">
        <f t="shared" si="15"/>
        <v>0</v>
      </c>
      <c r="N14" s="5"/>
      <c r="O14" s="5">
        <f t="shared" si="7"/>
        <v>0</v>
      </c>
      <c r="P14" s="6">
        <f t="shared" si="16"/>
        <v>0</v>
      </c>
      <c r="Q14" s="4">
        <f t="shared" si="9"/>
        <v>0</v>
      </c>
      <c r="R14" s="5">
        <f t="shared" si="17"/>
        <v>0</v>
      </c>
      <c r="S14" s="5"/>
      <c r="T14" s="5">
        <f t="shared" si="11"/>
        <v>0</v>
      </c>
      <c r="U14" s="6">
        <f t="shared" si="18"/>
        <v>0</v>
      </c>
      <c r="V14" s="14">
        <f>+MIN(I14,N14,S14)</f>
        <v>0</v>
      </c>
    </row>
    <row r="15" spans="1:22" s="15" customFormat="1" x14ac:dyDescent="0.3">
      <c r="A15" s="20">
        <v>10</v>
      </c>
      <c r="B15" s="21" t="s">
        <v>35</v>
      </c>
      <c r="C15" s="22" t="s">
        <v>36</v>
      </c>
      <c r="D15" s="23">
        <v>37500</v>
      </c>
      <c r="E15" s="24">
        <f t="shared" si="0"/>
        <v>0</v>
      </c>
      <c r="F15" s="25"/>
      <c r="G15" s="1">
        <f t="shared" si="1"/>
        <v>195.68452373333332</v>
      </c>
      <c r="H15" s="2">
        <f>+K15/$D15</f>
        <v>234.82142848000001</v>
      </c>
      <c r="I15" s="2">
        <v>7338169.6399999997</v>
      </c>
      <c r="J15" s="2">
        <f>+I15*0.2</f>
        <v>1467633.9280000001</v>
      </c>
      <c r="K15" s="3">
        <f t="shared" si="19"/>
        <v>8805803.568</v>
      </c>
      <c r="L15" s="4">
        <f t="shared" si="5"/>
        <v>327.35833333333335</v>
      </c>
      <c r="M15" s="5">
        <f>+P15/$D15</f>
        <v>392.83</v>
      </c>
      <c r="N15" s="5">
        <v>12275937.5</v>
      </c>
      <c r="O15" s="5">
        <f>+N15*0.2</f>
        <v>2455187.5</v>
      </c>
      <c r="P15" s="6">
        <f t="shared" si="16"/>
        <v>14731125</v>
      </c>
      <c r="Q15" s="4">
        <f t="shared" si="9"/>
        <v>0</v>
      </c>
      <c r="R15" s="5">
        <f>+U15/$D15</f>
        <v>0</v>
      </c>
      <c r="S15" s="5"/>
      <c r="T15" s="5">
        <f>+S15*0.2</f>
        <v>0</v>
      </c>
      <c r="U15" s="6">
        <f t="shared" si="18"/>
        <v>0</v>
      </c>
      <c r="V15" s="14">
        <f t="shared" si="13"/>
        <v>7338169.6399999997</v>
      </c>
    </row>
    <row r="16" spans="1:22" s="15" customFormat="1" x14ac:dyDescent="0.3">
      <c r="A16" s="20">
        <v>11</v>
      </c>
      <c r="B16" s="21" t="s">
        <v>37</v>
      </c>
      <c r="C16" s="22" t="s">
        <v>38</v>
      </c>
      <c r="D16" s="23">
        <v>6000</v>
      </c>
      <c r="E16" s="24">
        <f t="shared" si="0"/>
        <v>0</v>
      </c>
      <c r="F16" s="25"/>
      <c r="G16" s="1">
        <f t="shared" si="1"/>
        <v>203.45238166666667</v>
      </c>
      <c r="H16" s="2">
        <f t="shared" ref="H16:H112" si="20">+K16/$D16</f>
        <v>244.14285800000002</v>
      </c>
      <c r="I16" s="2">
        <v>1220714.29</v>
      </c>
      <c r="J16" s="2">
        <f t="shared" ref="J16:J112" si="21">+I16*0.2</f>
        <v>244142.85800000001</v>
      </c>
      <c r="K16" s="3">
        <f t="shared" si="19"/>
        <v>1464857.148</v>
      </c>
      <c r="L16" s="4">
        <f t="shared" si="5"/>
        <v>325.31666666666666</v>
      </c>
      <c r="M16" s="5">
        <f t="shared" ref="M16:M112" si="22">+P16/$D16</f>
        <v>390.38</v>
      </c>
      <c r="N16" s="5">
        <v>1951900</v>
      </c>
      <c r="O16" s="5">
        <f t="shared" ref="O16:O112" si="23">+N16*0.2</f>
        <v>390380</v>
      </c>
      <c r="P16" s="6">
        <f t="shared" si="16"/>
        <v>2342280</v>
      </c>
      <c r="Q16" s="4">
        <f t="shared" si="9"/>
        <v>0</v>
      </c>
      <c r="R16" s="5">
        <f t="shared" ref="R16:R112" si="24">+U16/$D16</f>
        <v>0</v>
      </c>
      <c r="S16" s="5"/>
      <c r="T16" s="5">
        <f t="shared" ref="T16:T112" si="25">+S16*0.2</f>
        <v>0</v>
      </c>
      <c r="U16" s="6">
        <f t="shared" si="18"/>
        <v>0</v>
      </c>
      <c r="V16" s="14">
        <f t="shared" si="13"/>
        <v>1220714.29</v>
      </c>
    </row>
    <row r="17" spans="1:22" s="15" customFormat="1" x14ac:dyDescent="0.3">
      <c r="A17" s="20">
        <v>12</v>
      </c>
      <c r="B17" s="21" t="s">
        <v>39</v>
      </c>
      <c r="C17" s="22" t="s">
        <v>40</v>
      </c>
      <c r="D17" s="23">
        <v>750</v>
      </c>
      <c r="E17" s="24">
        <f t="shared" si="0"/>
        <v>0</v>
      </c>
      <c r="F17" s="25"/>
      <c r="G17" s="4">
        <f t="shared" si="1"/>
        <v>434.66666666666669</v>
      </c>
      <c r="H17" s="5">
        <f t="shared" si="20"/>
        <v>521.6</v>
      </c>
      <c r="I17" s="5">
        <v>326000</v>
      </c>
      <c r="J17" s="5">
        <f t="shared" si="21"/>
        <v>65200</v>
      </c>
      <c r="K17" s="6">
        <f t="shared" si="19"/>
        <v>391200</v>
      </c>
      <c r="L17" s="1">
        <f t="shared" si="5"/>
        <v>335</v>
      </c>
      <c r="M17" s="2">
        <f t="shared" si="22"/>
        <v>402</v>
      </c>
      <c r="N17" s="2">
        <v>251250</v>
      </c>
      <c r="O17" s="2">
        <f t="shared" si="23"/>
        <v>50250</v>
      </c>
      <c r="P17" s="3">
        <f t="shared" si="16"/>
        <v>301500</v>
      </c>
      <c r="Q17" s="4">
        <f t="shared" si="9"/>
        <v>0</v>
      </c>
      <c r="R17" s="5">
        <f t="shared" si="24"/>
        <v>0</v>
      </c>
      <c r="S17" s="5"/>
      <c r="T17" s="5">
        <f t="shared" si="25"/>
        <v>0</v>
      </c>
      <c r="U17" s="6">
        <f t="shared" si="18"/>
        <v>0</v>
      </c>
      <c r="V17" s="14">
        <f t="shared" si="13"/>
        <v>251250</v>
      </c>
    </row>
    <row r="18" spans="1:22" s="15" customFormat="1" x14ac:dyDescent="0.3">
      <c r="A18" s="20">
        <v>13</v>
      </c>
      <c r="B18" s="21" t="s">
        <v>41</v>
      </c>
      <c r="C18" s="22" t="s">
        <v>42</v>
      </c>
      <c r="D18" s="23">
        <v>22500</v>
      </c>
      <c r="E18" s="24">
        <f t="shared" si="0"/>
        <v>0</v>
      </c>
      <c r="F18" s="25"/>
      <c r="G18" s="4">
        <f t="shared" si="1"/>
        <v>0</v>
      </c>
      <c r="H18" s="5">
        <f t="shared" si="20"/>
        <v>0</v>
      </c>
      <c r="I18" s="5"/>
      <c r="J18" s="5">
        <f t="shared" si="21"/>
        <v>0</v>
      </c>
      <c r="K18" s="6">
        <f t="shared" si="19"/>
        <v>0</v>
      </c>
      <c r="L18" s="4">
        <f t="shared" si="5"/>
        <v>36.666666666666664</v>
      </c>
      <c r="M18" s="5">
        <f t="shared" si="22"/>
        <v>44</v>
      </c>
      <c r="N18" s="5">
        <v>825000</v>
      </c>
      <c r="O18" s="5">
        <f t="shared" si="23"/>
        <v>165000</v>
      </c>
      <c r="P18" s="6">
        <f t="shared" si="16"/>
        <v>990000</v>
      </c>
      <c r="Q18" s="1">
        <f t="shared" si="9"/>
        <v>23.583333333333332</v>
      </c>
      <c r="R18" s="2">
        <f t="shared" si="24"/>
        <v>28.3</v>
      </c>
      <c r="S18" s="2">
        <v>530625</v>
      </c>
      <c r="T18" s="2">
        <f t="shared" si="25"/>
        <v>106125</v>
      </c>
      <c r="U18" s="3">
        <f t="shared" si="18"/>
        <v>636750</v>
      </c>
      <c r="V18" s="14">
        <f t="shared" si="13"/>
        <v>530625</v>
      </c>
    </row>
    <row r="19" spans="1:22" s="15" customFormat="1" x14ac:dyDescent="0.3">
      <c r="A19" s="20">
        <v>14</v>
      </c>
      <c r="B19" s="21" t="s">
        <v>43</v>
      </c>
      <c r="C19" s="22" t="s">
        <v>42</v>
      </c>
      <c r="D19" s="23">
        <v>22500</v>
      </c>
      <c r="E19" s="24">
        <f t="shared" si="0"/>
        <v>0</v>
      </c>
      <c r="F19" s="25"/>
      <c r="G19" s="4">
        <f t="shared" si="1"/>
        <v>0</v>
      </c>
      <c r="H19" s="5">
        <f t="shared" si="20"/>
        <v>0</v>
      </c>
      <c r="I19" s="5"/>
      <c r="J19" s="5">
        <f t="shared" si="21"/>
        <v>0</v>
      </c>
      <c r="K19" s="6">
        <f t="shared" si="19"/>
        <v>0</v>
      </c>
      <c r="L19" s="1">
        <f>+N19/$D19</f>
        <v>22.966666666666665</v>
      </c>
      <c r="M19" s="2">
        <f t="shared" si="22"/>
        <v>27.56</v>
      </c>
      <c r="N19" s="2">
        <v>516750</v>
      </c>
      <c r="O19" s="2">
        <f t="shared" si="23"/>
        <v>103350</v>
      </c>
      <c r="P19" s="3">
        <f t="shared" si="16"/>
        <v>620100</v>
      </c>
      <c r="Q19" s="4">
        <f t="shared" si="9"/>
        <v>36.25</v>
      </c>
      <c r="R19" s="5">
        <f t="shared" si="24"/>
        <v>43.5</v>
      </c>
      <c r="S19" s="5">
        <v>815625</v>
      </c>
      <c r="T19" s="5">
        <f t="shared" si="25"/>
        <v>163125</v>
      </c>
      <c r="U19" s="6">
        <f t="shared" si="18"/>
        <v>978750</v>
      </c>
      <c r="V19" s="14">
        <f t="shared" si="13"/>
        <v>516750</v>
      </c>
    </row>
    <row r="20" spans="1:22" s="15" customFormat="1" x14ac:dyDescent="0.3">
      <c r="A20" s="27">
        <v>15</v>
      </c>
      <c r="B20" s="28" t="s">
        <v>44</v>
      </c>
      <c r="C20" s="29" t="s">
        <v>45</v>
      </c>
      <c r="D20" s="30">
        <v>375</v>
      </c>
      <c r="E20" s="31">
        <f t="shared" si="0"/>
        <v>0</v>
      </c>
      <c r="F20" s="32"/>
      <c r="G20" s="4">
        <f t="shared" si="1"/>
        <v>0</v>
      </c>
      <c r="H20" s="5">
        <f t="shared" si="20"/>
        <v>0</v>
      </c>
      <c r="I20" s="5"/>
      <c r="J20" s="5">
        <f t="shared" si="21"/>
        <v>0</v>
      </c>
      <c r="K20" s="6">
        <f t="shared" si="19"/>
        <v>0</v>
      </c>
      <c r="L20" s="4">
        <f t="shared" si="5"/>
        <v>0</v>
      </c>
      <c r="M20" s="5">
        <f t="shared" si="22"/>
        <v>0</v>
      </c>
      <c r="N20" s="5"/>
      <c r="O20" s="5">
        <f t="shared" si="23"/>
        <v>0</v>
      </c>
      <c r="P20" s="6">
        <f t="shared" si="16"/>
        <v>0</v>
      </c>
      <c r="Q20" s="4">
        <f t="shared" si="9"/>
        <v>0</v>
      </c>
      <c r="R20" s="5">
        <f t="shared" si="24"/>
        <v>0</v>
      </c>
      <c r="S20" s="5"/>
      <c r="T20" s="5">
        <f t="shared" si="25"/>
        <v>0</v>
      </c>
      <c r="U20" s="6">
        <f t="shared" si="18"/>
        <v>0</v>
      </c>
      <c r="V20" s="14">
        <f t="shared" si="13"/>
        <v>0</v>
      </c>
    </row>
    <row r="21" spans="1:22" s="15" customFormat="1" x14ac:dyDescent="0.3">
      <c r="A21" s="20">
        <v>16</v>
      </c>
      <c r="B21" s="21" t="s">
        <v>46</v>
      </c>
      <c r="C21" s="22" t="s">
        <v>47</v>
      </c>
      <c r="D21" s="23">
        <v>7500</v>
      </c>
      <c r="E21" s="24">
        <f t="shared" si="0"/>
        <v>0</v>
      </c>
      <c r="F21" s="25"/>
      <c r="G21" s="4">
        <f t="shared" si="1"/>
        <v>0</v>
      </c>
      <c r="H21" s="5">
        <f t="shared" si="20"/>
        <v>0</v>
      </c>
      <c r="I21" s="5"/>
      <c r="J21" s="5">
        <f t="shared" si="21"/>
        <v>0</v>
      </c>
      <c r="K21" s="6">
        <f t="shared" si="19"/>
        <v>0</v>
      </c>
      <c r="L21" s="1">
        <f t="shared" si="5"/>
        <v>3.6</v>
      </c>
      <c r="M21" s="2">
        <f t="shared" si="22"/>
        <v>4.32</v>
      </c>
      <c r="N21" s="2">
        <v>27000</v>
      </c>
      <c r="O21" s="2">
        <f t="shared" si="23"/>
        <v>5400</v>
      </c>
      <c r="P21" s="3">
        <f t="shared" si="16"/>
        <v>32400</v>
      </c>
      <c r="Q21" s="4">
        <f t="shared" si="9"/>
        <v>0</v>
      </c>
      <c r="R21" s="5">
        <f t="shared" si="24"/>
        <v>0</v>
      </c>
      <c r="S21" s="5"/>
      <c r="T21" s="5">
        <f t="shared" si="25"/>
        <v>0</v>
      </c>
      <c r="U21" s="6">
        <f t="shared" si="18"/>
        <v>0</v>
      </c>
      <c r="V21" s="14">
        <f t="shared" si="13"/>
        <v>27000</v>
      </c>
    </row>
    <row r="22" spans="1:22" s="15" customFormat="1" x14ac:dyDescent="0.3">
      <c r="A22" s="20">
        <v>17</v>
      </c>
      <c r="B22" s="21" t="s">
        <v>48</v>
      </c>
      <c r="C22" s="22" t="s">
        <v>49</v>
      </c>
      <c r="D22" s="23">
        <v>33750</v>
      </c>
      <c r="E22" s="24">
        <f t="shared" si="0"/>
        <v>0</v>
      </c>
      <c r="F22" s="25"/>
      <c r="G22" s="4">
        <f t="shared" si="1"/>
        <v>79.5</v>
      </c>
      <c r="H22" s="5">
        <f t="shared" si="20"/>
        <v>95.4</v>
      </c>
      <c r="I22" s="5">
        <v>2683125</v>
      </c>
      <c r="J22" s="5">
        <f t="shared" si="21"/>
        <v>536625</v>
      </c>
      <c r="K22" s="6">
        <f t="shared" si="19"/>
        <v>3219750</v>
      </c>
      <c r="L22" s="4">
        <f t="shared" si="5"/>
        <v>77.041666666666671</v>
      </c>
      <c r="M22" s="5">
        <f t="shared" si="22"/>
        <v>92.45</v>
      </c>
      <c r="N22" s="5">
        <v>2600156.25</v>
      </c>
      <c r="O22" s="5">
        <f t="shared" si="23"/>
        <v>520031.25</v>
      </c>
      <c r="P22" s="6">
        <f t="shared" si="16"/>
        <v>3120187.5</v>
      </c>
      <c r="Q22" s="1">
        <f t="shared" si="9"/>
        <v>75.833333333333329</v>
      </c>
      <c r="R22" s="2">
        <f t="shared" si="24"/>
        <v>91</v>
      </c>
      <c r="S22" s="2">
        <v>2559375</v>
      </c>
      <c r="T22" s="2">
        <f t="shared" si="25"/>
        <v>511875</v>
      </c>
      <c r="U22" s="3">
        <f t="shared" si="18"/>
        <v>3071250</v>
      </c>
      <c r="V22" s="14">
        <f t="shared" si="13"/>
        <v>2559375</v>
      </c>
    </row>
    <row r="23" spans="1:22" s="15" customFormat="1" x14ac:dyDescent="0.3">
      <c r="A23" s="20">
        <v>18</v>
      </c>
      <c r="B23" s="21" t="s">
        <v>50</v>
      </c>
      <c r="C23" s="22" t="s">
        <v>51</v>
      </c>
      <c r="D23" s="23">
        <v>45000</v>
      </c>
      <c r="E23" s="24">
        <f t="shared" si="0"/>
        <v>0</v>
      </c>
      <c r="F23" s="25"/>
      <c r="G23" s="4">
        <f t="shared" si="1"/>
        <v>166.66666666666666</v>
      </c>
      <c r="H23" s="5">
        <f t="shared" si="20"/>
        <v>200</v>
      </c>
      <c r="I23" s="5">
        <v>7500000</v>
      </c>
      <c r="J23" s="5">
        <f t="shared" si="21"/>
        <v>1500000</v>
      </c>
      <c r="K23" s="6">
        <f t="shared" si="19"/>
        <v>9000000</v>
      </c>
      <c r="L23" s="1">
        <f t="shared" si="5"/>
        <v>155.32499999999999</v>
      </c>
      <c r="M23" s="2">
        <f t="shared" si="22"/>
        <v>186.39</v>
      </c>
      <c r="N23" s="2">
        <v>6989625</v>
      </c>
      <c r="O23" s="2">
        <f t="shared" si="23"/>
        <v>1397925</v>
      </c>
      <c r="P23" s="3">
        <f t="shared" si="16"/>
        <v>8387550</v>
      </c>
      <c r="Q23" s="4">
        <f t="shared" si="9"/>
        <v>158.75</v>
      </c>
      <c r="R23" s="5">
        <f t="shared" si="24"/>
        <v>190.5</v>
      </c>
      <c r="S23" s="5">
        <v>7143750</v>
      </c>
      <c r="T23" s="5">
        <f t="shared" si="25"/>
        <v>1428750</v>
      </c>
      <c r="U23" s="6">
        <f t="shared" si="18"/>
        <v>8572500</v>
      </c>
      <c r="V23" s="14">
        <f t="shared" si="13"/>
        <v>6989625</v>
      </c>
    </row>
    <row r="24" spans="1:22" s="15" customFormat="1" x14ac:dyDescent="0.3">
      <c r="A24" s="20">
        <v>19</v>
      </c>
      <c r="B24" s="21" t="s">
        <v>52</v>
      </c>
      <c r="C24" s="22" t="s">
        <v>53</v>
      </c>
      <c r="D24" s="23">
        <v>225000</v>
      </c>
      <c r="E24" s="24">
        <f t="shared" si="0"/>
        <v>0</v>
      </c>
      <c r="F24" s="25"/>
      <c r="G24" s="4">
        <f t="shared" si="1"/>
        <v>81.25</v>
      </c>
      <c r="H24" s="5">
        <f t="shared" si="20"/>
        <v>97.5</v>
      </c>
      <c r="I24" s="5">
        <v>18281250</v>
      </c>
      <c r="J24" s="5">
        <f t="shared" si="21"/>
        <v>3656250</v>
      </c>
      <c r="K24" s="6">
        <f t="shared" si="19"/>
        <v>21937500</v>
      </c>
      <c r="L24" s="1">
        <f t="shared" si="5"/>
        <v>29.983333333333334</v>
      </c>
      <c r="M24" s="2">
        <f t="shared" si="22"/>
        <v>35.979999999999997</v>
      </c>
      <c r="N24" s="2">
        <v>6746250</v>
      </c>
      <c r="O24" s="2">
        <f t="shared" si="23"/>
        <v>1349250</v>
      </c>
      <c r="P24" s="3">
        <f t="shared" si="16"/>
        <v>8095500</v>
      </c>
      <c r="Q24" s="4">
        <f t="shared" si="9"/>
        <v>30.166666666666668</v>
      </c>
      <c r="R24" s="5">
        <f t="shared" si="24"/>
        <v>36.200000000000003</v>
      </c>
      <c r="S24" s="5">
        <v>6787500</v>
      </c>
      <c r="T24" s="5">
        <f t="shared" si="25"/>
        <v>1357500</v>
      </c>
      <c r="U24" s="6">
        <f t="shared" si="18"/>
        <v>8145000</v>
      </c>
      <c r="V24" s="14">
        <f t="shared" si="13"/>
        <v>6746250</v>
      </c>
    </row>
    <row r="25" spans="1:22" s="15" customFormat="1" x14ac:dyDescent="0.3">
      <c r="A25" s="20">
        <v>20</v>
      </c>
      <c r="B25" s="21" t="s">
        <v>54</v>
      </c>
      <c r="C25" s="22" t="s">
        <v>55</v>
      </c>
      <c r="D25" s="23">
        <v>75000</v>
      </c>
      <c r="E25" s="24">
        <f t="shared" si="0"/>
        <v>0</v>
      </c>
      <c r="F25" s="25"/>
      <c r="G25" s="4">
        <f t="shared" si="1"/>
        <v>53.392857200000002</v>
      </c>
      <c r="H25" s="5">
        <f t="shared" si="20"/>
        <v>64.071428639999993</v>
      </c>
      <c r="I25" s="5">
        <v>4004464.29</v>
      </c>
      <c r="J25" s="5">
        <f t="shared" si="21"/>
        <v>800892.85800000001</v>
      </c>
      <c r="K25" s="6">
        <f t="shared" si="19"/>
        <v>4805357.148</v>
      </c>
      <c r="L25" s="1">
        <f t="shared" si="5"/>
        <v>36.833333333333336</v>
      </c>
      <c r="M25" s="2">
        <f t="shared" si="22"/>
        <v>44.2</v>
      </c>
      <c r="N25" s="2">
        <v>2762500</v>
      </c>
      <c r="O25" s="2">
        <f t="shared" si="23"/>
        <v>552500</v>
      </c>
      <c r="P25" s="3">
        <f t="shared" si="16"/>
        <v>3315000</v>
      </c>
      <c r="Q25" s="4">
        <f t="shared" si="9"/>
        <v>37.083333333333336</v>
      </c>
      <c r="R25" s="5">
        <f t="shared" si="24"/>
        <v>44.5</v>
      </c>
      <c r="S25" s="5">
        <v>2781250</v>
      </c>
      <c r="T25" s="5">
        <f t="shared" si="25"/>
        <v>556250</v>
      </c>
      <c r="U25" s="6">
        <f t="shared" si="18"/>
        <v>3337500</v>
      </c>
      <c r="V25" s="14">
        <f t="shared" si="13"/>
        <v>2762500</v>
      </c>
    </row>
    <row r="26" spans="1:22" s="15" customFormat="1" ht="14.45" customHeight="1" x14ac:dyDescent="0.3">
      <c r="A26" s="20">
        <v>21</v>
      </c>
      <c r="B26" s="21" t="s">
        <v>56</v>
      </c>
      <c r="C26" s="22" t="s">
        <v>57</v>
      </c>
      <c r="D26" s="23">
        <v>750</v>
      </c>
      <c r="E26" s="24">
        <f t="shared" si="0"/>
        <v>0</v>
      </c>
      <c r="F26" s="26"/>
      <c r="G26" s="16">
        <f t="shared" si="1"/>
        <v>0</v>
      </c>
      <c r="H26" s="17">
        <f t="shared" si="20"/>
        <v>0</v>
      </c>
      <c r="I26" s="17"/>
      <c r="J26" s="17">
        <f t="shared" si="21"/>
        <v>0</v>
      </c>
      <c r="K26" s="18">
        <f t="shared" si="19"/>
        <v>0</v>
      </c>
      <c r="L26" s="1">
        <f t="shared" si="5"/>
        <v>13.833333333333334</v>
      </c>
      <c r="M26" s="2">
        <f t="shared" si="22"/>
        <v>16.600000000000001</v>
      </c>
      <c r="N26" s="2">
        <v>10375</v>
      </c>
      <c r="O26" s="2">
        <f t="shared" si="23"/>
        <v>2075</v>
      </c>
      <c r="P26" s="3">
        <f t="shared" si="16"/>
        <v>12450</v>
      </c>
      <c r="Q26" s="4">
        <f t="shared" si="9"/>
        <v>0</v>
      </c>
      <c r="R26" s="5">
        <f t="shared" si="24"/>
        <v>0</v>
      </c>
      <c r="S26" s="5"/>
      <c r="T26" s="5">
        <f t="shared" si="25"/>
        <v>0</v>
      </c>
      <c r="U26" s="6">
        <f t="shared" si="18"/>
        <v>0</v>
      </c>
      <c r="V26" s="14">
        <f t="shared" si="13"/>
        <v>10375</v>
      </c>
    </row>
    <row r="27" spans="1:22" s="15" customFormat="1" ht="30" customHeight="1" x14ac:dyDescent="0.3">
      <c r="A27" s="20">
        <v>22</v>
      </c>
      <c r="B27" s="21" t="s">
        <v>58</v>
      </c>
      <c r="C27" s="22" t="s">
        <v>57</v>
      </c>
      <c r="D27" s="23">
        <v>750</v>
      </c>
      <c r="E27" s="24">
        <f t="shared" si="0"/>
        <v>0</v>
      </c>
      <c r="F27" s="25"/>
      <c r="G27" s="4">
        <f t="shared" si="1"/>
        <v>0</v>
      </c>
      <c r="H27" s="5">
        <f t="shared" si="20"/>
        <v>0</v>
      </c>
      <c r="I27" s="5"/>
      <c r="J27" s="5">
        <f t="shared" si="21"/>
        <v>0</v>
      </c>
      <c r="K27" s="6">
        <f t="shared" si="19"/>
        <v>0</v>
      </c>
      <c r="L27" s="1">
        <f t="shared" si="5"/>
        <v>20.858333333333334</v>
      </c>
      <c r="M27" s="2">
        <f t="shared" si="22"/>
        <v>25.03</v>
      </c>
      <c r="N27" s="2">
        <v>15643.75</v>
      </c>
      <c r="O27" s="2">
        <f t="shared" si="23"/>
        <v>3128.75</v>
      </c>
      <c r="P27" s="3">
        <f t="shared" si="16"/>
        <v>18772.5</v>
      </c>
      <c r="Q27" s="4">
        <f t="shared" si="9"/>
        <v>0</v>
      </c>
      <c r="R27" s="5">
        <f t="shared" si="24"/>
        <v>0</v>
      </c>
      <c r="S27" s="5"/>
      <c r="T27" s="5">
        <f t="shared" si="25"/>
        <v>0</v>
      </c>
      <c r="U27" s="6">
        <f t="shared" si="18"/>
        <v>0</v>
      </c>
      <c r="V27" s="14">
        <f t="shared" si="13"/>
        <v>15643.75</v>
      </c>
    </row>
    <row r="28" spans="1:22" s="15" customFormat="1" x14ac:dyDescent="0.3">
      <c r="A28" s="20">
        <v>23</v>
      </c>
      <c r="B28" s="21" t="s">
        <v>59</v>
      </c>
      <c r="C28" s="22" t="s">
        <v>57</v>
      </c>
      <c r="D28" s="23">
        <v>750</v>
      </c>
      <c r="E28" s="24">
        <f t="shared" si="0"/>
        <v>0</v>
      </c>
      <c r="F28" s="25"/>
      <c r="G28" s="4">
        <f t="shared" si="1"/>
        <v>0</v>
      </c>
      <c r="H28" s="5">
        <f t="shared" si="20"/>
        <v>0</v>
      </c>
      <c r="I28" s="5"/>
      <c r="J28" s="5">
        <f t="shared" si="21"/>
        <v>0</v>
      </c>
      <c r="K28" s="6">
        <f t="shared" si="19"/>
        <v>0</v>
      </c>
      <c r="L28" s="1">
        <f t="shared" si="5"/>
        <v>44.508333333333333</v>
      </c>
      <c r="M28" s="2">
        <f t="shared" si="22"/>
        <v>53.41</v>
      </c>
      <c r="N28" s="2">
        <v>33381.25</v>
      </c>
      <c r="O28" s="2">
        <f t="shared" si="23"/>
        <v>6676.25</v>
      </c>
      <c r="P28" s="3">
        <f t="shared" si="16"/>
        <v>40057.5</v>
      </c>
      <c r="Q28" s="4">
        <f t="shared" si="9"/>
        <v>0</v>
      </c>
      <c r="R28" s="5">
        <f t="shared" si="24"/>
        <v>0</v>
      </c>
      <c r="S28" s="5"/>
      <c r="T28" s="5">
        <f t="shared" si="25"/>
        <v>0</v>
      </c>
      <c r="U28" s="6">
        <f t="shared" si="18"/>
        <v>0</v>
      </c>
      <c r="V28" s="14">
        <f t="shared" si="13"/>
        <v>33381.25</v>
      </c>
    </row>
    <row r="29" spans="1:22" s="15" customFormat="1" x14ac:dyDescent="0.3">
      <c r="A29" s="20">
        <v>24</v>
      </c>
      <c r="B29" s="21" t="s">
        <v>60</v>
      </c>
      <c r="C29" s="22" t="s">
        <v>57</v>
      </c>
      <c r="D29" s="23">
        <v>750</v>
      </c>
      <c r="E29" s="24">
        <f t="shared" si="0"/>
        <v>0</v>
      </c>
      <c r="F29" s="25"/>
      <c r="G29" s="4">
        <f t="shared" si="1"/>
        <v>0</v>
      </c>
      <c r="H29" s="5">
        <f t="shared" si="20"/>
        <v>0</v>
      </c>
      <c r="I29" s="5"/>
      <c r="J29" s="5">
        <f t="shared" si="21"/>
        <v>0</v>
      </c>
      <c r="K29" s="6">
        <f t="shared" si="19"/>
        <v>0</v>
      </c>
      <c r="L29" s="1">
        <f t="shared" si="5"/>
        <v>25.466666666666665</v>
      </c>
      <c r="M29" s="2">
        <f t="shared" si="22"/>
        <v>30.56</v>
      </c>
      <c r="N29" s="2">
        <v>19100</v>
      </c>
      <c r="O29" s="2">
        <f t="shared" si="23"/>
        <v>3820</v>
      </c>
      <c r="P29" s="3">
        <f t="shared" si="16"/>
        <v>22920</v>
      </c>
      <c r="Q29" s="4">
        <f t="shared" si="9"/>
        <v>0</v>
      </c>
      <c r="R29" s="5">
        <f t="shared" si="24"/>
        <v>0</v>
      </c>
      <c r="S29" s="5"/>
      <c r="T29" s="5">
        <f t="shared" si="25"/>
        <v>0</v>
      </c>
      <c r="U29" s="6">
        <f t="shared" si="18"/>
        <v>0</v>
      </c>
      <c r="V29" s="14">
        <f t="shared" si="13"/>
        <v>19100</v>
      </c>
    </row>
    <row r="30" spans="1:22" s="15" customFormat="1" x14ac:dyDescent="0.3">
      <c r="A30" s="20">
        <v>25</v>
      </c>
      <c r="B30" s="21" t="s">
        <v>61</v>
      </c>
      <c r="C30" s="22" t="s">
        <v>57</v>
      </c>
      <c r="D30" s="23">
        <v>375</v>
      </c>
      <c r="E30" s="24">
        <f t="shared" si="0"/>
        <v>0</v>
      </c>
      <c r="F30" s="25"/>
      <c r="G30" s="4">
        <f t="shared" si="1"/>
        <v>0</v>
      </c>
      <c r="H30" s="5">
        <f t="shared" si="20"/>
        <v>0</v>
      </c>
      <c r="I30" s="5"/>
      <c r="J30" s="5">
        <f t="shared" si="21"/>
        <v>0</v>
      </c>
      <c r="K30" s="6">
        <f t="shared" si="19"/>
        <v>0</v>
      </c>
      <c r="L30" s="1">
        <f t="shared" si="5"/>
        <v>475.6</v>
      </c>
      <c r="M30" s="2">
        <f t="shared" si="22"/>
        <v>570.72</v>
      </c>
      <c r="N30" s="2">
        <v>178350</v>
      </c>
      <c r="O30" s="2">
        <f t="shared" si="23"/>
        <v>35670</v>
      </c>
      <c r="P30" s="3">
        <f t="shared" si="16"/>
        <v>214020</v>
      </c>
      <c r="Q30" s="4">
        <f t="shared" si="9"/>
        <v>0</v>
      </c>
      <c r="R30" s="5">
        <f t="shared" si="24"/>
        <v>0</v>
      </c>
      <c r="S30" s="5"/>
      <c r="T30" s="5">
        <f t="shared" si="25"/>
        <v>0</v>
      </c>
      <c r="U30" s="6">
        <f t="shared" si="18"/>
        <v>0</v>
      </c>
      <c r="V30" s="14">
        <f t="shared" si="13"/>
        <v>178350</v>
      </c>
    </row>
    <row r="31" spans="1:22" s="15" customFormat="1" x14ac:dyDescent="0.3">
      <c r="A31" s="20">
        <v>26</v>
      </c>
      <c r="B31" s="21" t="s">
        <v>62</v>
      </c>
      <c r="C31" s="22" t="s">
        <v>63</v>
      </c>
      <c r="D31" s="23">
        <v>12750</v>
      </c>
      <c r="E31" s="24">
        <f t="shared" si="0"/>
        <v>0</v>
      </c>
      <c r="F31" s="25"/>
      <c r="G31" s="4">
        <f t="shared" si="1"/>
        <v>0</v>
      </c>
      <c r="H31" s="5">
        <f t="shared" si="20"/>
        <v>0</v>
      </c>
      <c r="I31" s="5"/>
      <c r="J31" s="5">
        <f t="shared" si="21"/>
        <v>0</v>
      </c>
      <c r="K31" s="6">
        <f t="shared" si="19"/>
        <v>0</v>
      </c>
      <c r="L31" s="1">
        <f t="shared" si="5"/>
        <v>59.041666666666664</v>
      </c>
      <c r="M31" s="2">
        <f t="shared" si="22"/>
        <v>70.849999999999994</v>
      </c>
      <c r="N31" s="2">
        <v>752781.25</v>
      </c>
      <c r="O31" s="2">
        <f t="shared" si="23"/>
        <v>150556.25</v>
      </c>
      <c r="P31" s="3">
        <f t="shared" si="16"/>
        <v>903337.5</v>
      </c>
      <c r="Q31" s="4">
        <f t="shared" si="9"/>
        <v>0</v>
      </c>
      <c r="R31" s="5">
        <f t="shared" si="24"/>
        <v>0</v>
      </c>
      <c r="S31" s="5"/>
      <c r="T31" s="5">
        <f t="shared" si="25"/>
        <v>0</v>
      </c>
      <c r="U31" s="6">
        <f t="shared" si="18"/>
        <v>0</v>
      </c>
      <c r="V31" s="14">
        <f t="shared" si="13"/>
        <v>752781.25</v>
      </c>
    </row>
    <row r="32" spans="1:22" s="15" customFormat="1" x14ac:dyDescent="0.3">
      <c r="A32" s="20">
        <v>27</v>
      </c>
      <c r="B32" s="21" t="s">
        <v>64</v>
      </c>
      <c r="C32" s="22" t="s">
        <v>65</v>
      </c>
      <c r="D32" s="23">
        <v>37500</v>
      </c>
      <c r="E32" s="24">
        <f t="shared" si="0"/>
        <v>0</v>
      </c>
      <c r="F32" s="25"/>
      <c r="G32" s="4">
        <f t="shared" si="1"/>
        <v>64.194444533333325</v>
      </c>
      <c r="H32" s="5">
        <f t="shared" si="20"/>
        <v>77.033333439999993</v>
      </c>
      <c r="I32" s="5">
        <v>2407291.67</v>
      </c>
      <c r="J32" s="5">
        <f t="shared" si="21"/>
        <v>481458.33400000003</v>
      </c>
      <c r="K32" s="6">
        <f t="shared" si="19"/>
        <v>2888750.0039999997</v>
      </c>
      <c r="L32" s="1">
        <f t="shared" si="5"/>
        <v>50.958333333333336</v>
      </c>
      <c r="M32" s="2">
        <f t="shared" si="22"/>
        <v>61.15</v>
      </c>
      <c r="N32" s="2">
        <v>1910937.5</v>
      </c>
      <c r="O32" s="2">
        <f t="shared" si="23"/>
        <v>382187.5</v>
      </c>
      <c r="P32" s="3">
        <f t="shared" si="16"/>
        <v>2293125</v>
      </c>
      <c r="Q32" s="4">
        <f t="shared" si="9"/>
        <v>0</v>
      </c>
      <c r="R32" s="5">
        <f t="shared" si="24"/>
        <v>0</v>
      </c>
      <c r="S32" s="5"/>
      <c r="T32" s="5">
        <f t="shared" si="25"/>
        <v>0</v>
      </c>
      <c r="U32" s="6">
        <f t="shared" si="18"/>
        <v>0</v>
      </c>
      <c r="V32" s="14">
        <f t="shared" si="13"/>
        <v>1910937.5</v>
      </c>
    </row>
    <row r="33" spans="1:22" s="15" customFormat="1" x14ac:dyDescent="0.3">
      <c r="A33" s="20">
        <v>28</v>
      </c>
      <c r="B33" s="21" t="s">
        <v>66</v>
      </c>
      <c r="C33" s="22" t="s">
        <v>67</v>
      </c>
      <c r="D33" s="23">
        <v>15000</v>
      </c>
      <c r="E33" s="24">
        <f t="shared" si="0"/>
        <v>0</v>
      </c>
      <c r="F33" s="25"/>
      <c r="G33" s="4">
        <f t="shared" si="1"/>
        <v>73.888888666666674</v>
      </c>
      <c r="H33" s="5">
        <f t="shared" si="20"/>
        <v>88.666666399999997</v>
      </c>
      <c r="I33" s="5">
        <v>1108333.33</v>
      </c>
      <c r="J33" s="5">
        <f t="shared" si="21"/>
        <v>221666.66600000003</v>
      </c>
      <c r="K33" s="6">
        <f t="shared" si="19"/>
        <v>1329999.996</v>
      </c>
      <c r="L33" s="1">
        <f t="shared" si="5"/>
        <v>72.483333333333334</v>
      </c>
      <c r="M33" s="2">
        <f t="shared" si="22"/>
        <v>86.98</v>
      </c>
      <c r="N33" s="2">
        <v>1087250</v>
      </c>
      <c r="O33" s="2">
        <f t="shared" si="23"/>
        <v>217450</v>
      </c>
      <c r="P33" s="3">
        <f t="shared" si="16"/>
        <v>1304700</v>
      </c>
      <c r="Q33" s="4">
        <f t="shared" si="9"/>
        <v>0</v>
      </c>
      <c r="R33" s="5">
        <f t="shared" si="24"/>
        <v>0</v>
      </c>
      <c r="S33" s="5"/>
      <c r="T33" s="5">
        <f t="shared" si="25"/>
        <v>0</v>
      </c>
      <c r="U33" s="6">
        <f t="shared" si="18"/>
        <v>0</v>
      </c>
      <c r="V33" s="14">
        <f t="shared" si="13"/>
        <v>1087250</v>
      </c>
    </row>
    <row r="34" spans="1:22" s="15" customFormat="1" x14ac:dyDescent="0.3">
      <c r="A34" s="20">
        <v>29</v>
      </c>
      <c r="B34" s="21" t="s">
        <v>68</v>
      </c>
      <c r="C34" s="22" t="s">
        <v>69</v>
      </c>
      <c r="D34" s="23">
        <v>30000</v>
      </c>
      <c r="E34" s="24">
        <f t="shared" si="0"/>
        <v>0</v>
      </c>
      <c r="F34" s="25"/>
      <c r="G34" s="4">
        <f t="shared" si="1"/>
        <v>38.805555666666663</v>
      </c>
      <c r="H34" s="5">
        <f t="shared" si="20"/>
        <v>46.5666668</v>
      </c>
      <c r="I34" s="5">
        <v>1164166.67</v>
      </c>
      <c r="J34" s="5">
        <f t="shared" si="21"/>
        <v>232833.334</v>
      </c>
      <c r="K34" s="6">
        <f t="shared" si="19"/>
        <v>1397000.004</v>
      </c>
      <c r="L34" s="1">
        <f t="shared" si="5"/>
        <v>38.166666666666664</v>
      </c>
      <c r="M34" s="2">
        <f t="shared" si="22"/>
        <v>45.8</v>
      </c>
      <c r="N34" s="2">
        <v>1145000</v>
      </c>
      <c r="O34" s="2">
        <f t="shared" si="23"/>
        <v>229000</v>
      </c>
      <c r="P34" s="3">
        <f t="shared" si="16"/>
        <v>1374000</v>
      </c>
      <c r="Q34" s="4">
        <f t="shared" si="9"/>
        <v>0</v>
      </c>
      <c r="R34" s="5">
        <f t="shared" si="24"/>
        <v>0</v>
      </c>
      <c r="S34" s="5"/>
      <c r="T34" s="5">
        <f t="shared" si="25"/>
        <v>0</v>
      </c>
      <c r="U34" s="6">
        <f t="shared" si="18"/>
        <v>0</v>
      </c>
      <c r="V34" s="14">
        <f t="shared" si="13"/>
        <v>1145000</v>
      </c>
    </row>
    <row r="35" spans="1:22" s="15" customFormat="1" x14ac:dyDescent="0.3">
      <c r="A35" s="20">
        <v>30</v>
      </c>
      <c r="B35" s="21" t="s">
        <v>70</v>
      </c>
      <c r="C35" s="22" t="s">
        <v>71</v>
      </c>
      <c r="D35" s="23">
        <v>22500</v>
      </c>
      <c r="E35" s="24">
        <f t="shared" si="0"/>
        <v>0</v>
      </c>
      <c r="F35" s="25"/>
      <c r="G35" s="4">
        <f t="shared" si="1"/>
        <v>0</v>
      </c>
      <c r="H35" s="5">
        <f t="shared" si="20"/>
        <v>0</v>
      </c>
      <c r="I35" s="5"/>
      <c r="J35" s="5">
        <f t="shared" si="21"/>
        <v>0</v>
      </c>
      <c r="K35" s="6">
        <f t="shared" si="19"/>
        <v>0</v>
      </c>
      <c r="L35" s="1">
        <f t="shared" si="5"/>
        <v>41.141666666666666</v>
      </c>
      <c r="M35" s="2">
        <f t="shared" si="22"/>
        <v>49.37</v>
      </c>
      <c r="N35" s="2">
        <v>925687.5</v>
      </c>
      <c r="O35" s="2">
        <f t="shared" si="23"/>
        <v>185137.5</v>
      </c>
      <c r="P35" s="3">
        <f t="shared" si="16"/>
        <v>1110825</v>
      </c>
      <c r="Q35" s="4">
        <f t="shared" si="9"/>
        <v>0</v>
      </c>
      <c r="R35" s="5">
        <f t="shared" si="24"/>
        <v>0</v>
      </c>
      <c r="S35" s="5"/>
      <c r="T35" s="5">
        <f t="shared" si="25"/>
        <v>0</v>
      </c>
      <c r="U35" s="6">
        <f t="shared" si="18"/>
        <v>0</v>
      </c>
      <c r="V35" s="14">
        <f t="shared" si="13"/>
        <v>925687.5</v>
      </c>
    </row>
    <row r="36" spans="1:22" s="15" customFormat="1" x14ac:dyDescent="0.3">
      <c r="A36" s="20">
        <v>31</v>
      </c>
      <c r="B36" s="21" t="s">
        <v>72</v>
      </c>
      <c r="C36" s="22" t="s">
        <v>73</v>
      </c>
      <c r="D36" s="23">
        <v>41250</v>
      </c>
      <c r="E36" s="24">
        <f t="shared" si="0"/>
        <v>0</v>
      </c>
      <c r="F36" s="25"/>
      <c r="G36" s="4">
        <f t="shared" si="1"/>
        <v>0</v>
      </c>
      <c r="H36" s="5">
        <f t="shared" si="20"/>
        <v>0</v>
      </c>
      <c r="I36" s="5"/>
      <c r="J36" s="5">
        <f t="shared" si="21"/>
        <v>0</v>
      </c>
      <c r="K36" s="6">
        <f t="shared" si="19"/>
        <v>0</v>
      </c>
      <c r="L36" s="1">
        <f t="shared" si="5"/>
        <v>60</v>
      </c>
      <c r="M36" s="2">
        <f t="shared" si="22"/>
        <v>72</v>
      </c>
      <c r="N36" s="2">
        <v>2475000</v>
      </c>
      <c r="O36" s="2">
        <f t="shared" si="23"/>
        <v>495000</v>
      </c>
      <c r="P36" s="3">
        <f t="shared" si="16"/>
        <v>2970000</v>
      </c>
      <c r="Q36" s="4">
        <f t="shared" si="9"/>
        <v>0</v>
      </c>
      <c r="R36" s="5">
        <f t="shared" si="24"/>
        <v>0</v>
      </c>
      <c r="S36" s="5"/>
      <c r="T36" s="5">
        <f t="shared" si="25"/>
        <v>0</v>
      </c>
      <c r="U36" s="6">
        <f t="shared" si="18"/>
        <v>0</v>
      </c>
      <c r="V36" s="14">
        <f t="shared" si="13"/>
        <v>2475000</v>
      </c>
    </row>
    <row r="37" spans="1:22" s="15" customFormat="1" x14ac:dyDescent="0.3">
      <c r="A37" s="20">
        <v>32</v>
      </c>
      <c r="B37" s="21" t="s">
        <v>74</v>
      </c>
      <c r="C37" s="22" t="s">
        <v>75</v>
      </c>
      <c r="D37" s="23">
        <v>30000</v>
      </c>
      <c r="E37" s="24">
        <f t="shared" si="0"/>
        <v>0</v>
      </c>
      <c r="F37" s="25"/>
      <c r="G37" s="4">
        <f t="shared" si="1"/>
        <v>92.777777666666665</v>
      </c>
      <c r="H37" s="5">
        <f t="shared" si="20"/>
        <v>111.33333320000001</v>
      </c>
      <c r="I37" s="5">
        <v>2783333.33</v>
      </c>
      <c r="J37" s="5">
        <f t="shared" si="21"/>
        <v>556666.66600000008</v>
      </c>
      <c r="K37" s="6">
        <f t="shared" si="19"/>
        <v>3339999.9960000003</v>
      </c>
      <c r="L37" s="1">
        <f t="shared" si="5"/>
        <v>89.716666666666669</v>
      </c>
      <c r="M37" s="2">
        <f t="shared" si="22"/>
        <v>107.66</v>
      </c>
      <c r="N37" s="2">
        <v>2691500</v>
      </c>
      <c r="O37" s="2">
        <f t="shared" si="23"/>
        <v>538300</v>
      </c>
      <c r="P37" s="3">
        <f t="shared" si="16"/>
        <v>3229800</v>
      </c>
      <c r="Q37" s="4">
        <f t="shared" si="9"/>
        <v>0</v>
      </c>
      <c r="R37" s="5">
        <f t="shared" si="24"/>
        <v>0</v>
      </c>
      <c r="S37" s="5"/>
      <c r="T37" s="5">
        <f t="shared" si="25"/>
        <v>0</v>
      </c>
      <c r="U37" s="6">
        <f t="shared" si="18"/>
        <v>0</v>
      </c>
      <c r="V37" s="14">
        <f t="shared" si="13"/>
        <v>2691500</v>
      </c>
    </row>
    <row r="38" spans="1:22" s="15" customFormat="1" x14ac:dyDescent="0.3">
      <c r="A38" s="20">
        <v>33</v>
      </c>
      <c r="B38" s="21" t="s">
        <v>76</v>
      </c>
      <c r="C38" s="22" t="s">
        <v>77</v>
      </c>
      <c r="D38" s="23">
        <v>22500</v>
      </c>
      <c r="E38" s="24">
        <f t="shared" si="0"/>
        <v>0</v>
      </c>
      <c r="F38" s="25"/>
      <c r="G38" s="4">
        <f t="shared" si="1"/>
        <v>125</v>
      </c>
      <c r="H38" s="5">
        <f t="shared" si="20"/>
        <v>150</v>
      </c>
      <c r="I38" s="5">
        <v>2812500</v>
      </c>
      <c r="J38" s="5">
        <f t="shared" si="21"/>
        <v>562500</v>
      </c>
      <c r="K38" s="6">
        <f t="shared" si="19"/>
        <v>3375000</v>
      </c>
      <c r="L38" s="1">
        <f t="shared" si="5"/>
        <v>124.63333333333334</v>
      </c>
      <c r="M38" s="2">
        <f t="shared" si="22"/>
        <v>149.56</v>
      </c>
      <c r="N38" s="2">
        <v>2804250</v>
      </c>
      <c r="O38" s="2">
        <f t="shared" si="23"/>
        <v>560850</v>
      </c>
      <c r="P38" s="3">
        <f t="shared" si="16"/>
        <v>3365100</v>
      </c>
      <c r="Q38" s="4">
        <f t="shared" si="9"/>
        <v>0</v>
      </c>
      <c r="R38" s="5">
        <f t="shared" si="24"/>
        <v>0</v>
      </c>
      <c r="S38" s="5"/>
      <c r="T38" s="5">
        <f t="shared" si="25"/>
        <v>0</v>
      </c>
      <c r="U38" s="6">
        <f t="shared" si="18"/>
        <v>0</v>
      </c>
      <c r="V38" s="14">
        <f t="shared" si="13"/>
        <v>2804250</v>
      </c>
    </row>
    <row r="39" spans="1:22" s="15" customFormat="1" x14ac:dyDescent="0.3">
      <c r="A39" s="20">
        <v>34</v>
      </c>
      <c r="B39" s="21" t="s">
        <v>78</v>
      </c>
      <c r="C39" s="22" t="s">
        <v>79</v>
      </c>
      <c r="D39" s="23">
        <v>22500</v>
      </c>
      <c r="E39" s="24">
        <f t="shared" si="0"/>
        <v>0</v>
      </c>
      <c r="F39" s="25"/>
      <c r="G39" s="1">
        <f t="shared" si="1"/>
        <v>107.41666666666667</v>
      </c>
      <c r="H39" s="2">
        <f t="shared" si="20"/>
        <v>128.9</v>
      </c>
      <c r="I39" s="2">
        <v>2416875</v>
      </c>
      <c r="J39" s="2">
        <f t="shared" si="21"/>
        <v>483375</v>
      </c>
      <c r="K39" s="3">
        <f t="shared" si="19"/>
        <v>2900250</v>
      </c>
      <c r="L39" s="4">
        <f t="shared" si="5"/>
        <v>116.64166666666667</v>
      </c>
      <c r="M39" s="5">
        <f t="shared" si="22"/>
        <v>139.97</v>
      </c>
      <c r="N39" s="5">
        <v>2624437.5</v>
      </c>
      <c r="O39" s="5">
        <f t="shared" si="23"/>
        <v>524887.5</v>
      </c>
      <c r="P39" s="6">
        <f t="shared" si="16"/>
        <v>3149325</v>
      </c>
      <c r="Q39" s="4">
        <f t="shared" si="9"/>
        <v>0</v>
      </c>
      <c r="R39" s="5">
        <f t="shared" si="24"/>
        <v>0</v>
      </c>
      <c r="S39" s="5"/>
      <c r="T39" s="5">
        <f t="shared" si="25"/>
        <v>0</v>
      </c>
      <c r="U39" s="6">
        <f t="shared" si="18"/>
        <v>0</v>
      </c>
      <c r="V39" s="14">
        <f t="shared" si="13"/>
        <v>2416875</v>
      </c>
    </row>
    <row r="40" spans="1:22" s="15" customFormat="1" x14ac:dyDescent="0.3">
      <c r="A40" s="20">
        <v>35</v>
      </c>
      <c r="B40" s="21" t="s">
        <v>80</v>
      </c>
      <c r="C40" s="22" t="s">
        <v>81</v>
      </c>
      <c r="D40" s="23">
        <v>15000</v>
      </c>
      <c r="E40" s="24">
        <f t="shared" si="0"/>
        <v>0</v>
      </c>
      <c r="F40" s="25"/>
      <c r="G40" s="4">
        <f t="shared" si="1"/>
        <v>81.5</v>
      </c>
      <c r="H40" s="5">
        <f t="shared" si="20"/>
        <v>97.8</v>
      </c>
      <c r="I40" s="5">
        <v>1222500</v>
      </c>
      <c r="J40" s="5">
        <f t="shared" si="21"/>
        <v>244500</v>
      </c>
      <c r="K40" s="6">
        <f t="shared" si="19"/>
        <v>1467000</v>
      </c>
      <c r="L40" s="1">
        <f t="shared" si="5"/>
        <v>78.224999999999994</v>
      </c>
      <c r="M40" s="2">
        <f t="shared" si="22"/>
        <v>93.87</v>
      </c>
      <c r="N40" s="2">
        <v>1173375</v>
      </c>
      <c r="O40" s="2">
        <f t="shared" si="23"/>
        <v>234675</v>
      </c>
      <c r="P40" s="3">
        <f t="shared" si="16"/>
        <v>1408050</v>
      </c>
      <c r="Q40" s="4">
        <f t="shared" si="9"/>
        <v>0</v>
      </c>
      <c r="R40" s="5">
        <f t="shared" si="24"/>
        <v>0</v>
      </c>
      <c r="S40" s="5"/>
      <c r="T40" s="5">
        <f t="shared" si="25"/>
        <v>0</v>
      </c>
      <c r="U40" s="6">
        <f t="shared" si="18"/>
        <v>0</v>
      </c>
      <c r="V40" s="14">
        <f t="shared" si="13"/>
        <v>1173375</v>
      </c>
    </row>
    <row r="41" spans="1:22" s="15" customFormat="1" ht="17.25" customHeight="1" x14ac:dyDescent="0.3">
      <c r="A41" s="20">
        <v>36</v>
      </c>
      <c r="B41" s="21" t="s">
        <v>82</v>
      </c>
      <c r="C41" s="22" t="s">
        <v>83</v>
      </c>
      <c r="D41" s="23">
        <v>15000</v>
      </c>
      <c r="E41" s="24">
        <f t="shared" si="0"/>
        <v>0</v>
      </c>
      <c r="F41" s="25"/>
      <c r="G41" s="4">
        <f t="shared" si="1"/>
        <v>117.5</v>
      </c>
      <c r="H41" s="5">
        <f t="shared" si="20"/>
        <v>141</v>
      </c>
      <c r="I41" s="5">
        <v>1762500</v>
      </c>
      <c r="J41" s="5">
        <f t="shared" si="21"/>
        <v>352500</v>
      </c>
      <c r="K41" s="6">
        <f t="shared" si="19"/>
        <v>2115000</v>
      </c>
      <c r="L41" s="1">
        <f t="shared" si="5"/>
        <v>107.48333333333333</v>
      </c>
      <c r="M41" s="2">
        <f t="shared" si="22"/>
        <v>128.97999999999999</v>
      </c>
      <c r="N41" s="2">
        <v>1612250</v>
      </c>
      <c r="O41" s="2">
        <f t="shared" si="23"/>
        <v>322450</v>
      </c>
      <c r="P41" s="3">
        <f t="shared" si="16"/>
        <v>1934700</v>
      </c>
      <c r="Q41" s="4">
        <f t="shared" si="9"/>
        <v>0</v>
      </c>
      <c r="R41" s="5">
        <f t="shared" si="24"/>
        <v>0</v>
      </c>
      <c r="S41" s="5"/>
      <c r="T41" s="5">
        <f t="shared" si="25"/>
        <v>0</v>
      </c>
      <c r="U41" s="6">
        <f t="shared" si="18"/>
        <v>0</v>
      </c>
      <c r="V41" s="14">
        <f t="shared" si="13"/>
        <v>1612250</v>
      </c>
    </row>
    <row r="42" spans="1:22" s="15" customFormat="1" x14ac:dyDescent="0.3">
      <c r="A42" s="20">
        <v>37</v>
      </c>
      <c r="B42" s="21" t="s">
        <v>84</v>
      </c>
      <c r="C42" s="22" t="s">
        <v>85</v>
      </c>
      <c r="D42" s="23">
        <v>30000</v>
      </c>
      <c r="E42" s="24">
        <f t="shared" si="0"/>
        <v>0</v>
      </c>
      <c r="F42" s="25"/>
      <c r="G42" s="1">
        <f t="shared" si="1"/>
        <v>93.333333333333329</v>
      </c>
      <c r="H42" s="2">
        <f t="shared" si="20"/>
        <v>112</v>
      </c>
      <c r="I42" s="2">
        <v>2800000</v>
      </c>
      <c r="J42" s="2">
        <f t="shared" si="21"/>
        <v>560000</v>
      </c>
      <c r="K42" s="3">
        <f t="shared" si="19"/>
        <v>3360000</v>
      </c>
      <c r="L42" s="4">
        <f t="shared" si="5"/>
        <v>95.208333333333329</v>
      </c>
      <c r="M42" s="5">
        <f t="shared" si="22"/>
        <v>114.25</v>
      </c>
      <c r="N42" s="5">
        <v>2856250</v>
      </c>
      <c r="O42" s="5">
        <f t="shared" si="23"/>
        <v>571250</v>
      </c>
      <c r="P42" s="6">
        <f t="shared" si="16"/>
        <v>3427500</v>
      </c>
      <c r="Q42" s="4">
        <f t="shared" si="9"/>
        <v>0</v>
      </c>
      <c r="R42" s="5">
        <f t="shared" si="24"/>
        <v>0</v>
      </c>
      <c r="S42" s="5"/>
      <c r="T42" s="5">
        <f t="shared" si="25"/>
        <v>0</v>
      </c>
      <c r="U42" s="6">
        <f t="shared" si="18"/>
        <v>0</v>
      </c>
      <c r="V42" s="14">
        <f t="shared" si="13"/>
        <v>2800000</v>
      </c>
    </row>
    <row r="43" spans="1:22" s="15" customFormat="1" x14ac:dyDescent="0.3">
      <c r="A43" s="20">
        <v>38</v>
      </c>
      <c r="B43" s="21" t="s">
        <v>86</v>
      </c>
      <c r="C43" s="22" t="s">
        <v>87</v>
      </c>
      <c r="D43" s="23">
        <v>52500</v>
      </c>
      <c r="E43" s="24">
        <f t="shared" si="0"/>
        <v>0</v>
      </c>
      <c r="F43" s="25"/>
      <c r="G43" s="4">
        <f t="shared" si="1"/>
        <v>0</v>
      </c>
      <c r="H43" s="5">
        <f t="shared" si="20"/>
        <v>0</v>
      </c>
      <c r="I43" s="5"/>
      <c r="J43" s="5">
        <f t="shared" si="21"/>
        <v>0</v>
      </c>
      <c r="K43" s="6">
        <f t="shared" si="19"/>
        <v>0</v>
      </c>
      <c r="L43" s="1">
        <f t="shared" si="5"/>
        <v>81.650000000000006</v>
      </c>
      <c r="M43" s="2">
        <f t="shared" si="22"/>
        <v>97.98</v>
      </c>
      <c r="N43" s="2">
        <v>4286625</v>
      </c>
      <c r="O43" s="2">
        <f t="shared" si="23"/>
        <v>857325</v>
      </c>
      <c r="P43" s="3">
        <f t="shared" si="16"/>
        <v>5143950</v>
      </c>
      <c r="Q43" s="4">
        <f t="shared" si="9"/>
        <v>0</v>
      </c>
      <c r="R43" s="5">
        <f t="shared" si="24"/>
        <v>0</v>
      </c>
      <c r="S43" s="5"/>
      <c r="T43" s="5">
        <f t="shared" si="25"/>
        <v>0</v>
      </c>
      <c r="U43" s="6">
        <f t="shared" si="18"/>
        <v>0</v>
      </c>
      <c r="V43" s="14">
        <f t="shared" si="13"/>
        <v>4286625</v>
      </c>
    </row>
    <row r="44" spans="1:22" s="15" customFormat="1" x14ac:dyDescent="0.3">
      <c r="A44" s="20">
        <v>39</v>
      </c>
      <c r="B44" s="21" t="s">
        <v>88</v>
      </c>
      <c r="C44" s="22" t="s">
        <v>89</v>
      </c>
      <c r="D44" s="23">
        <v>60000</v>
      </c>
      <c r="E44" s="24">
        <f t="shared" si="0"/>
        <v>0</v>
      </c>
      <c r="F44" s="25"/>
      <c r="G44" s="4">
        <f t="shared" si="1"/>
        <v>138.11111116666666</v>
      </c>
      <c r="H44" s="5">
        <f t="shared" si="20"/>
        <v>165.73333340000002</v>
      </c>
      <c r="I44" s="5">
        <v>8286666.6699999999</v>
      </c>
      <c r="J44" s="5">
        <f t="shared" si="21"/>
        <v>1657333.334</v>
      </c>
      <c r="K44" s="6">
        <f t="shared" si="19"/>
        <v>9944000.0040000007</v>
      </c>
      <c r="L44" s="1">
        <f t="shared" si="5"/>
        <v>125.38333333333334</v>
      </c>
      <c r="M44" s="2">
        <f t="shared" si="22"/>
        <v>150.46</v>
      </c>
      <c r="N44" s="2">
        <v>7523000</v>
      </c>
      <c r="O44" s="2">
        <f t="shared" si="23"/>
        <v>1504600</v>
      </c>
      <c r="P44" s="3">
        <f t="shared" si="16"/>
        <v>9027600</v>
      </c>
      <c r="Q44" s="4">
        <f t="shared" si="9"/>
        <v>0</v>
      </c>
      <c r="R44" s="5">
        <f t="shared" si="24"/>
        <v>0</v>
      </c>
      <c r="S44" s="5"/>
      <c r="T44" s="5">
        <f t="shared" si="25"/>
        <v>0</v>
      </c>
      <c r="U44" s="6">
        <f t="shared" si="18"/>
        <v>0</v>
      </c>
      <c r="V44" s="14">
        <f t="shared" si="13"/>
        <v>7523000</v>
      </c>
    </row>
    <row r="45" spans="1:22" s="15" customFormat="1" x14ac:dyDescent="0.3">
      <c r="A45" s="20">
        <v>40</v>
      </c>
      <c r="B45" s="21" t="s">
        <v>90</v>
      </c>
      <c r="C45" s="22" t="s">
        <v>91</v>
      </c>
      <c r="D45" s="23">
        <v>75000</v>
      </c>
      <c r="E45" s="24">
        <f t="shared" si="0"/>
        <v>0</v>
      </c>
      <c r="F45" s="25"/>
      <c r="G45" s="4">
        <f t="shared" si="1"/>
        <v>72</v>
      </c>
      <c r="H45" s="5">
        <f t="shared" si="20"/>
        <v>86.4</v>
      </c>
      <c r="I45" s="5">
        <v>5400000</v>
      </c>
      <c r="J45" s="5">
        <f t="shared" si="21"/>
        <v>1080000</v>
      </c>
      <c r="K45" s="6">
        <f t="shared" si="19"/>
        <v>6480000</v>
      </c>
      <c r="L45" s="4">
        <f t="shared" si="5"/>
        <v>41.65</v>
      </c>
      <c r="M45" s="5">
        <f t="shared" si="22"/>
        <v>49.98</v>
      </c>
      <c r="N45" s="5">
        <v>3123750</v>
      </c>
      <c r="O45" s="5">
        <f t="shared" si="23"/>
        <v>624750</v>
      </c>
      <c r="P45" s="6">
        <f t="shared" si="16"/>
        <v>3748500</v>
      </c>
      <c r="Q45" s="1">
        <f t="shared" si="9"/>
        <v>41.25</v>
      </c>
      <c r="R45" s="2">
        <f t="shared" si="24"/>
        <v>49.5</v>
      </c>
      <c r="S45" s="2">
        <v>3093750</v>
      </c>
      <c r="T45" s="2">
        <f t="shared" si="25"/>
        <v>618750</v>
      </c>
      <c r="U45" s="3">
        <f t="shared" si="18"/>
        <v>3712500</v>
      </c>
      <c r="V45" s="14">
        <f t="shared" si="13"/>
        <v>3093750</v>
      </c>
    </row>
    <row r="46" spans="1:22" s="15" customFormat="1" x14ac:dyDescent="0.3">
      <c r="A46" s="20">
        <v>41</v>
      </c>
      <c r="B46" s="21" t="s">
        <v>92</v>
      </c>
      <c r="C46" s="22" t="s">
        <v>93</v>
      </c>
      <c r="D46" s="23">
        <v>120000</v>
      </c>
      <c r="E46" s="24">
        <f t="shared" si="0"/>
        <v>0</v>
      </c>
      <c r="F46" s="25"/>
      <c r="G46" s="4">
        <f t="shared" si="1"/>
        <v>0</v>
      </c>
      <c r="H46" s="5">
        <f t="shared" si="20"/>
        <v>0</v>
      </c>
      <c r="I46" s="5"/>
      <c r="J46" s="5">
        <f t="shared" si="21"/>
        <v>0</v>
      </c>
      <c r="K46" s="6">
        <f t="shared" si="19"/>
        <v>0</v>
      </c>
      <c r="L46" s="1">
        <f t="shared" si="5"/>
        <v>45.833333333333336</v>
      </c>
      <c r="M46" s="2">
        <f t="shared" si="22"/>
        <v>55</v>
      </c>
      <c r="N46" s="2">
        <v>5500000</v>
      </c>
      <c r="O46" s="2">
        <f t="shared" si="23"/>
        <v>1100000</v>
      </c>
      <c r="P46" s="3">
        <f t="shared" si="16"/>
        <v>6600000</v>
      </c>
      <c r="Q46" s="4">
        <f t="shared" si="9"/>
        <v>47.25</v>
      </c>
      <c r="R46" s="5">
        <f t="shared" si="24"/>
        <v>56.7</v>
      </c>
      <c r="S46" s="5">
        <v>5670000</v>
      </c>
      <c r="T46" s="5">
        <f t="shared" si="25"/>
        <v>1134000</v>
      </c>
      <c r="U46" s="6">
        <f t="shared" si="18"/>
        <v>6804000</v>
      </c>
      <c r="V46" s="14">
        <f t="shared" si="13"/>
        <v>5500000</v>
      </c>
    </row>
    <row r="47" spans="1:22" s="15" customFormat="1" ht="27" x14ac:dyDescent="0.3">
      <c r="A47" s="20">
        <v>42</v>
      </c>
      <c r="B47" s="21" t="s">
        <v>94</v>
      </c>
      <c r="C47" s="22" t="s">
        <v>95</v>
      </c>
      <c r="D47" s="23">
        <v>30000</v>
      </c>
      <c r="E47" s="24">
        <f t="shared" si="0"/>
        <v>0</v>
      </c>
      <c r="F47" s="25"/>
      <c r="G47" s="4">
        <f t="shared" si="1"/>
        <v>146.47222233333332</v>
      </c>
      <c r="H47" s="5">
        <f t="shared" si="20"/>
        <v>175.7666668</v>
      </c>
      <c r="I47" s="5">
        <v>4394166.67</v>
      </c>
      <c r="J47" s="5">
        <f t="shared" si="21"/>
        <v>878833.33400000003</v>
      </c>
      <c r="K47" s="6">
        <f t="shared" si="19"/>
        <v>5273000.0039999997</v>
      </c>
      <c r="L47" s="1">
        <f t="shared" si="5"/>
        <v>142.40833333333333</v>
      </c>
      <c r="M47" s="2">
        <f t="shared" si="22"/>
        <v>170.89</v>
      </c>
      <c r="N47" s="2">
        <v>4272250</v>
      </c>
      <c r="O47" s="2">
        <f t="shared" si="23"/>
        <v>854450</v>
      </c>
      <c r="P47" s="3">
        <f t="shared" si="16"/>
        <v>5126700</v>
      </c>
      <c r="Q47" s="4">
        <f t="shared" si="9"/>
        <v>0</v>
      </c>
      <c r="R47" s="5">
        <f t="shared" si="24"/>
        <v>0</v>
      </c>
      <c r="S47" s="5"/>
      <c r="T47" s="5">
        <f t="shared" si="25"/>
        <v>0</v>
      </c>
      <c r="U47" s="6">
        <f t="shared" si="18"/>
        <v>0</v>
      </c>
      <c r="V47" s="14">
        <f t="shared" si="13"/>
        <v>4272250</v>
      </c>
    </row>
    <row r="48" spans="1:22" s="15" customFormat="1" ht="24" customHeight="1" x14ac:dyDescent="0.3">
      <c r="A48" s="20">
        <v>43</v>
      </c>
      <c r="B48" s="21" t="s">
        <v>96</v>
      </c>
      <c r="C48" s="22" t="s">
        <v>97</v>
      </c>
      <c r="D48" s="23">
        <v>15000</v>
      </c>
      <c r="E48" s="24">
        <f t="shared" si="0"/>
        <v>0</v>
      </c>
      <c r="F48" s="25"/>
      <c r="G48" s="1">
        <f t="shared" si="1"/>
        <v>98.694444666666655</v>
      </c>
      <c r="H48" s="2">
        <f t="shared" si="20"/>
        <v>118.4333336</v>
      </c>
      <c r="I48" s="2">
        <v>1480416.67</v>
      </c>
      <c r="J48" s="2">
        <f t="shared" si="21"/>
        <v>296083.33399999997</v>
      </c>
      <c r="K48" s="3">
        <f t="shared" si="19"/>
        <v>1776500.004</v>
      </c>
      <c r="L48" s="4">
        <f t="shared" si="5"/>
        <v>99.166666666666671</v>
      </c>
      <c r="M48" s="5">
        <f t="shared" si="22"/>
        <v>119</v>
      </c>
      <c r="N48" s="5">
        <v>1487500</v>
      </c>
      <c r="O48" s="5">
        <f t="shared" si="23"/>
        <v>297500</v>
      </c>
      <c r="P48" s="6">
        <f t="shared" si="16"/>
        <v>1785000</v>
      </c>
      <c r="Q48" s="4">
        <f t="shared" si="9"/>
        <v>0</v>
      </c>
      <c r="R48" s="5">
        <f t="shared" si="24"/>
        <v>0</v>
      </c>
      <c r="S48" s="5"/>
      <c r="T48" s="5">
        <f t="shared" si="25"/>
        <v>0</v>
      </c>
      <c r="U48" s="6">
        <f t="shared" si="18"/>
        <v>0</v>
      </c>
      <c r="V48" s="14">
        <f t="shared" si="13"/>
        <v>1480416.67</v>
      </c>
    </row>
    <row r="49" spans="1:22" s="15" customFormat="1" ht="27" x14ac:dyDescent="0.3">
      <c r="A49" s="20">
        <v>44</v>
      </c>
      <c r="B49" s="21" t="s">
        <v>98</v>
      </c>
      <c r="C49" s="22" t="s">
        <v>99</v>
      </c>
      <c r="D49" s="23">
        <v>22500</v>
      </c>
      <c r="E49" s="24">
        <f t="shared" si="0"/>
        <v>0</v>
      </c>
      <c r="F49" s="25"/>
      <c r="G49" s="4">
        <f t="shared" si="1"/>
        <v>128.33333333333334</v>
      </c>
      <c r="H49" s="5">
        <f t="shared" si="20"/>
        <v>154</v>
      </c>
      <c r="I49" s="5">
        <v>2887500</v>
      </c>
      <c r="J49" s="5">
        <f t="shared" si="21"/>
        <v>577500</v>
      </c>
      <c r="K49" s="6">
        <f t="shared" si="19"/>
        <v>3465000</v>
      </c>
      <c r="L49" s="1">
        <f t="shared" si="5"/>
        <v>124.875</v>
      </c>
      <c r="M49" s="2">
        <f t="shared" si="22"/>
        <v>149.85</v>
      </c>
      <c r="N49" s="2">
        <v>2809687.5</v>
      </c>
      <c r="O49" s="2">
        <f t="shared" si="23"/>
        <v>561937.5</v>
      </c>
      <c r="P49" s="3">
        <f t="shared" si="16"/>
        <v>3371625</v>
      </c>
      <c r="Q49" s="4">
        <f t="shared" si="9"/>
        <v>0</v>
      </c>
      <c r="R49" s="5">
        <f t="shared" si="24"/>
        <v>0</v>
      </c>
      <c r="S49" s="5"/>
      <c r="T49" s="5">
        <f t="shared" si="25"/>
        <v>0</v>
      </c>
      <c r="U49" s="6">
        <f t="shared" si="18"/>
        <v>0</v>
      </c>
      <c r="V49" s="14">
        <f t="shared" si="13"/>
        <v>2809687.5</v>
      </c>
    </row>
    <row r="50" spans="1:22" s="15" customFormat="1" ht="27" x14ac:dyDescent="0.3">
      <c r="A50" s="20">
        <v>45</v>
      </c>
      <c r="B50" s="21" t="s">
        <v>100</v>
      </c>
      <c r="C50" s="22" t="s">
        <v>101</v>
      </c>
      <c r="D50" s="23">
        <v>63750</v>
      </c>
      <c r="E50" s="24">
        <f t="shared" si="0"/>
        <v>0</v>
      </c>
      <c r="F50" s="25"/>
      <c r="G50" s="4">
        <f t="shared" si="1"/>
        <v>156.25</v>
      </c>
      <c r="H50" s="5">
        <f t="shared" si="20"/>
        <v>187.5</v>
      </c>
      <c r="I50" s="5">
        <v>9960937.5</v>
      </c>
      <c r="J50" s="5">
        <f t="shared" si="21"/>
        <v>1992187.5</v>
      </c>
      <c r="K50" s="6">
        <f t="shared" si="19"/>
        <v>11953125</v>
      </c>
      <c r="L50" s="1">
        <f t="shared" si="5"/>
        <v>150.15833333333333</v>
      </c>
      <c r="M50" s="2">
        <f t="shared" si="22"/>
        <v>180.19</v>
      </c>
      <c r="N50" s="2">
        <v>9572593.75</v>
      </c>
      <c r="O50" s="2">
        <f t="shared" si="23"/>
        <v>1914518.75</v>
      </c>
      <c r="P50" s="3">
        <f t="shared" si="16"/>
        <v>11487112.5</v>
      </c>
      <c r="Q50" s="4">
        <f t="shared" si="9"/>
        <v>0</v>
      </c>
      <c r="R50" s="5">
        <f t="shared" si="24"/>
        <v>0</v>
      </c>
      <c r="S50" s="5"/>
      <c r="T50" s="5">
        <f t="shared" si="25"/>
        <v>0</v>
      </c>
      <c r="U50" s="6">
        <f t="shared" si="18"/>
        <v>0</v>
      </c>
      <c r="V50" s="14">
        <f t="shared" si="13"/>
        <v>9572593.75</v>
      </c>
    </row>
    <row r="51" spans="1:22" s="15" customFormat="1" ht="27" x14ac:dyDescent="0.3">
      <c r="A51" s="20">
        <v>46</v>
      </c>
      <c r="B51" s="21" t="s">
        <v>102</v>
      </c>
      <c r="C51" s="22" t="s">
        <v>103</v>
      </c>
      <c r="D51" s="23">
        <v>7500</v>
      </c>
      <c r="E51" s="24">
        <f t="shared" si="0"/>
        <v>0</v>
      </c>
      <c r="F51" s="25"/>
      <c r="G51" s="4">
        <f t="shared" si="1"/>
        <v>137.22222266666668</v>
      </c>
      <c r="H51" s="5">
        <f t="shared" si="20"/>
        <v>164.66666720000003</v>
      </c>
      <c r="I51" s="5">
        <v>1029166.67</v>
      </c>
      <c r="J51" s="5">
        <f t="shared" si="21"/>
        <v>205833.33400000003</v>
      </c>
      <c r="K51" s="6">
        <f t="shared" si="19"/>
        <v>1235000.0040000002</v>
      </c>
      <c r="L51" s="1">
        <f t="shared" si="5"/>
        <v>132.97499999999999</v>
      </c>
      <c r="M51" s="2">
        <f t="shared" si="22"/>
        <v>159.57</v>
      </c>
      <c r="N51" s="2">
        <v>997312.5</v>
      </c>
      <c r="O51" s="2">
        <f t="shared" si="23"/>
        <v>199462.5</v>
      </c>
      <c r="P51" s="3">
        <f t="shared" si="16"/>
        <v>1196775</v>
      </c>
      <c r="Q51" s="4">
        <f t="shared" si="9"/>
        <v>0</v>
      </c>
      <c r="R51" s="5">
        <f t="shared" si="24"/>
        <v>0</v>
      </c>
      <c r="S51" s="5"/>
      <c r="T51" s="5">
        <f t="shared" si="25"/>
        <v>0</v>
      </c>
      <c r="U51" s="6">
        <f t="shared" si="18"/>
        <v>0</v>
      </c>
      <c r="V51" s="14">
        <f t="shared" si="13"/>
        <v>997312.5</v>
      </c>
    </row>
    <row r="52" spans="1:22" s="15" customFormat="1" ht="27" x14ac:dyDescent="0.3">
      <c r="A52" s="20">
        <v>47</v>
      </c>
      <c r="B52" s="21" t="s">
        <v>104</v>
      </c>
      <c r="C52" s="22" t="s">
        <v>105</v>
      </c>
      <c r="D52" s="23">
        <v>45000</v>
      </c>
      <c r="E52" s="24">
        <f t="shared" si="0"/>
        <v>0</v>
      </c>
      <c r="F52" s="25"/>
      <c r="G52" s="4">
        <f t="shared" si="1"/>
        <v>0</v>
      </c>
      <c r="H52" s="5">
        <f t="shared" si="20"/>
        <v>0</v>
      </c>
      <c r="I52" s="5"/>
      <c r="J52" s="5">
        <f t="shared" si="21"/>
        <v>0</v>
      </c>
      <c r="K52" s="6">
        <f t="shared" si="19"/>
        <v>0</v>
      </c>
      <c r="L52" s="1">
        <f t="shared" si="5"/>
        <v>72.916666666666671</v>
      </c>
      <c r="M52" s="2">
        <f t="shared" si="22"/>
        <v>87.5</v>
      </c>
      <c r="N52" s="2">
        <v>3281250</v>
      </c>
      <c r="O52" s="2">
        <f t="shared" si="23"/>
        <v>656250</v>
      </c>
      <c r="P52" s="3">
        <f t="shared" si="16"/>
        <v>3937500</v>
      </c>
      <c r="Q52" s="4">
        <f t="shared" si="9"/>
        <v>0</v>
      </c>
      <c r="R52" s="5">
        <f t="shared" si="24"/>
        <v>0</v>
      </c>
      <c r="S52" s="5"/>
      <c r="T52" s="5">
        <f t="shared" si="25"/>
        <v>0</v>
      </c>
      <c r="U52" s="6">
        <f t="shared" si="18"/>
        <v>0</v>
      </c>
      <c r="V52" s="14">
        <f t="shared" si="13"/>
        <v>3281250</v>
      </c>
    </row>
    <row r="53" spans="1:22" s="15" customFormat="1" ht="27" x14ac:dyDescent="0.3">
      <c r="A53" s="20">
        <v>48</v>
      </c>
      <c r="B53" s="21" t="s">
        <v>106</v>
      </c>
      <c r="C53" s="22" t="s">
        <v>107</v>
      </c>
      <c r="D53" s="23">
        <v>5400</v>
      </c>
      <c r="E53" s="24">
        <f t="shared" si="0"/>
        <v>0</v>
      </c>
      <c r="F53" s="25"/>
      <c r="G53" s="4">
        <f t="shared" si="1"/>
        <v>0</v>
      </c>
      <c r="H53" s="5">
        <f t="shared" si="20"/>
        <v>0</v>
      </c>
      <c r="I53" s="5"/>
      <c r="J53" s="5">
        <f t="shared" si="21"/>
        <v>0</v>
      </c>
      <c r="K53" s="6">
        <f t="shared" si="19"/>
        <v>0</v>
      </c>
      <c r="L53" s="1">
        <f t="shared" si="5"/>
        <v>53.94166666666667</v>
      </c>
      <c r="M53" s="2">
        <f t="shared" si="22"/>
        <v>64.73</v>
      </c>
      <c r="N53" s="2">
        <v>291285</v>
      </c>
      <c r="O53" s="2">
        <f t="shared" si="23"/>
        <v>58257</v>
      </c>
      <c r="P53" s="3">
        <f t="shared" si="16"/>
        <v>349542</v>
      </c>
      <c r="Q53" s="4">
        <f t="shared" si="9"/>
        <v>0</v>
      </c>
      <c r="R53" s="5">
        <f t="shared" si="24"/>
        <v>0</v>
      </c>
      <c r="S53" s="5"/>
      <c r="T53" s="5">
        <f t="shared" si="25"/>
        <v>0</v>
      </c>
      <c r="U53" s="6">
        <f t="shared" si="18"/>
        <v>0</v>
      </c>
      <c r="V53" s="14">
        <f t="shared" si="13"/>
        <v>291285</v>
      </c>
    </row>
    <row r="54" spans="1:22" s="15" customFormat="1" ht="27" x14ac:dyDescent="0.3">
      <c r="A54" s="20">
        <v>49</v>
      </c>
      <c r="B54" s="21" t="s">
        <v>108</v>
      </c>
      <c r="C54" s="22" t="s">
        <v>109</v>
      </c>
      <c r="D54" s="23">
        <v>105000</v>
      </c>
      <c r="E54" s="24">
        <f t="shared" si="0"/>
        <v>0</v>
      </c>
      <c r="F54" s="25"/>
      <c r="G54" s="4">
        <f t="shared" si="1"/>
        <v>0</v>
      </c>
      <c r="H54" s="5">
        <f t="shared" si="20"/>
        <v>0</v>
      </c>
      <c r="I54" s="5"/>
      <c r="J54" s="5">
        <f t="shared" si="21"/>
        <v>0</v>
      </c>
      <c r="K54" s="6">
        <f t="shared" si="19"/>
        <v>0</v>
      </c>
      <c r="L54" s="1">
        <f t="shared" si="5"/>
        <v>83.4</v>
      </c>
      <c r="M54" s="2">
        <f t="shared" si="22"/>
        <v>100.08</v>
      </c>
      <c r="N54" s="2">
        <v>8757000</v>
      </c>
      <c r="O54" s="2">
        <f t="shared" si="23"/>
        <v>1751400</v>
      </c>
      <c r="P54" s="3">
        <f t="shared" si="16"/>
        <v>10508400</v>
      </c>
      <c r="Q54" s="4">
        <f t="shared" si="9"/>
        <v>84.333333333333329</v>
      </c>
      <c r="R54" s="5">
        <f t="shared" si="24"/>
        <v>101.2</v>
      </c>
      <c r="S54" s="5">
        <v>8855000</v>
      </c>
      <c r="T54" s="5">
        <f t="shared" si="25"/>
        <v>1771000</v>
      </c>
      <c r="U54" s="6">
        <f t="shared" si="18"/>
        <v>10626000</v>
      </c>
      <c r="V54" s="14">
        <f t="shared" si="13"/>
        <v>8757000</v>
      </c>
    </row>
    <row r="55" spans="1:22" s="15" customFormat="1" ht="27" x14ac:dyDescent="0.3">
      <c r="A55" s="20">
        <v>50</v>
      </c>
      <c r="B55" s="21" t="s">
        <v>110</v>
      </c>
      <c r="C55" s="22" t="s">
        <v>111</v>
      </c>
      <c r="D55" s="23">
        <v>220000</v>
      </c>
      <c r="E55" s="24">
        <f t="shared" si="0"/>
        <v>0</v>
      </c>
      <c r="F55" s="25"/>
      <c r="G55" s="4">
        <f t="shared" si="1"/>
        <v>92.638888909090909</v>
      </c>
      <c r="H55" s="5">
        <f t="shared" si="20"/>
        <v>111.16666669090908</v>
      </c>
      <c r="I55" s="5">
        <v>20380555.559999999</v>
      </c>
      <c r="J55" s="5">
        <f t="shared" si="21"/>
        <v>4076111.1119999997</v>
      </c>
      <c r="K55" s="6">
        <f t="shared" si="19"/>
        <v>24456666.671999998</v>
      </c>
      <c r="L55" s="1">
        <f t="shared" si="5"/>
        <v>72.875</v>
      </c>
      <c r="M55" s="2">
        <f t="shared" si="22"/>
        <v>87.45</v>
      </c>
      <c r="N55" s="2">
        <v>16032500</v>
      </c>
      <c r="O55" s="2">
        <f t="shared" si="23"/>
        <v>3206500</v>
      </c>
      <c r="P55" s="3">
        <f t="shared" si="16"/>
        <v>19239000</v>
      </c>
      <c r="Q55" s="4">
        <f t="shared" si="9"/>
        <v>73.75</v>
      </c>
      <c r="R55" s="5">
        <f t="shared" si="24"/>
        <v>88.5</v>
      </c>
      <c r="S55" s="5">
        <v>16225000</v>
      </c>
      <c r="T55" s="5">
        <f t="shared" si="25"/>
        <v>3245000</v>
      </c>
      <c r="U55" s="6">
        <f t="shared" si="18"/>
        <v>19470000</v>
      </c>
      <c r="V55" s="14">
        <f t="shared" si="13"/>
        <v>16032500</v>
      </c>
    </row>
    <row r="56" spans="1:22" s="15" customFormat="1" x14ac:dyDescent="0.3">
      <c r="A56" s="27">
        <v>51</v>
      </c>
      <c r="B56" s="28" t="s">
        <v>112</v>
      </c>
      <c r="C56" s="29" t="s">
        <v>113</v>
      </c>
      <c r="D56" s="30">
        <v>26250</v>
      </c>
      <c r="E56" s="31">
        <f t="shared" si="0"/>
        <v>0</v>
      </c>
      <c r="F56" s="32"/>
      <c r="G56" s="4">
        <f t="shared" si="1"/>
        <v>0</v>
      </c>
      <c r="H56" s="5">
        <f t="shared" si="20"/>
        <v>0</v>
      </c>
      <c r="I56" s="5"/>
      <c r="J56" s="5">
        <f t="shared" si="21"/>
        <v>0</v>
      </c>
      <c r="K56" s="6">
        <f t="shared" si="19"/>
        <v>0</v>
      </c>
      <c r="L56" s="4">
        <f t="shared" si="5"/>
        <v>0</v>
      </c>
      <c r="M56" s="5">
        <f t="shared" si="22"/>
        <v>0</v>
      </c>
      <c r="N56" s="5"/>
      <c r="O56" s="5">
        <f t="shared" si="23"/>
        <v>0</v>
      </c>
      <c r="P56" s="6">
        <f t="shared" si="16"/>
        <v>0</v>
      </c>
      <c r="Q56" s="4">
        <f t="shared" si="9"/>
        <v>0</v>
      </c>
      <c r="R56" s="5">
        <f t="shared" si="24"/>
        <v>0</v>
      </c>
      <c r="S56" s="5"/>
      <c r="T56" s="5">
        <f t="shared" si="25"/>
        <v>0</v>
      </c>
      <c r="U56" s="6">
        <f t="shared" si="18"/>
        <v>0</v>
      </c>
      <c r="V56" s="14">
        <f t="shared" si="13"/>
        <v>0</v>
      </c>
    </row>
    <row r="57" spans="1:22" s="15" customFormat="1" x14ac:dyDescent="0.3">
      <c r="A57" s="20">
        <v>52</v>
      </c>
      <c r="B57" s="21" t="s">
        <v>114</v>
      </c>
      <c r="C57" s="22" t="s">
        <v>115</v>
      </c>
      <c r="D57" s="23">
        <v>2250</v>
      </c>
      <c r="E57" s="24">
        <f t="shared" si="0"/>
        <v>0</v>
      </c>
      <c r="F57" s="25"/>
      <c r="G57" s="4">
        <f t="shared" si="1"/>
        <v>0</v>
      </c>
      <c r="H57" s="5">
        <f t="shared" si="20"/>
        <v>0</v>
      </c>
      <c r="I57" s="5"/>
      <c r="J57" s="5">
        <f t="shared" si="21"/>
        <v>0</v>
      </c>
      <c r="K57" s="6">
        <f t="shared" si="19"/>
        <v>0</v>
      </c>
      <c r="L57" s="1">
        <f t="shared" si="5"/>
        <v>33.491666666666667</v>
      </c>
      <c r="M57" s="2">
        <f t="shared" si="22"/>
        <v>40.19</v>
      </c>
      <c r="N57" s="2">
        <v>75356.25</v>
      </c>
      <c r="O57" s="2">
        <f t="shared" si="23"/>
        <v>15071.25</v>
      </c>
      <c r="P57" s="3">
        <f t="shared" si="16"/>
        <v>90427.5</v>
      </c>
      <c r="Q57" s="4">
        <f t="shared" si="9"/>
        <v>0</v>
      </c>
      <c r="R57" s="5">
        <f t="shared" si="24"/>
        <v>0</v>
      </c>
      <c r="S57" s="5"/>
      <c r="T57" s="5">
        <f t="shared" si="25"/>
        <v>0</v>
      </c>
      <c r="U57" s="6">
        <f t="shared" si="18"/>
        <v>0</v>
      </c>
      <c r="V57" s="14">
        <f t="shared" si="13"/>
        <v>75356.25</v>
      </c>
    </row>
    <row r="58" spans="1:22" s="15" customFormat="1" x14ac:dyDescent="0.3">
      <c r="A58" s="20">
        <v>53</v>
      </c>
      <c r="B58" s="21" t="s">
        <v>116</v>
      </c>
      <c r="C58" s="22" t="s">
        <v>117</v>
      </c>
      <c r="D58" s="23">
        <v>52500</v>
      </c>
      <c r="E58" s="24">
        <f t="shared" si="0"/>
        <v>0</v>
      </c>
      <c r="F58" s="25"/>
      <c r="G58" s="1">
        <f t="shared" si="1"/>
        <v>42.777777714285719</v>
      </c>
      <c r="H58" s="2">
        <f t="shared" si="20"/>
        <v>51.333333257142861</v>
      </c>
      <c r="I58" s="2">
        <v>2245833.33</v>
      </c>
      <c r="J58" s="2">
        <f t="shared" si="21"/>
        <v>449166.66600000003</v>
      </c>
      <c r="K58" s="3">
        <f t="shared" si="19"/>
        <v>2694999.9960000003</v>
      </c>
      <c r="L58" s="4">
        <f t="shared" si="5"/>
        <v>0</v>
      </c>
      <c r="M58" s="5">
        <f t="shared" si="22"/>
        <v>0</v>
      </c>
      <c r="N58" s="5"/>
      <c r="O58" s="5">
        <f t="shared" si="23"/>
        <v>0</v>
      </c>
      <c r="P58" s="6">
        <f t="shared" si="16"/>
        <v>0</v>
      </c>
      <c r="Q58" s="4">
        <f t="shared" si="9"/>
        <v>0</v>
      </c>
      <c r="R58" s="5">
        <f t="shared" si="24"/>
        <v>0</v>
      </c>
      <c r="S58" s="5"/>
      <c r="T58" s="5">
        <f t="shared" si="25"/>
        <v>0</v>
      </c>
      <c r="U58" s="6">
        <f t="shared" si="18"/>
        <v>0</v>
      </c>
      <c r="V58" s="14">
        <f t="shared" si="13"/>
        <v>2245833.33</v>
      </c>
    </row>
    <row r="59" spans="1:22" s="15" customFormat="1" x14ac:dyDescent="0.3">
      <c r="A59" s="20">
        <v>54</v>
      </c>
      <c r="B59" s="21" t="s">
        <v>118</v>
      </c>
      <c r="C59" s="22" t="s">
        <v>119</v>
      </c>
      <c r="D59" s="23">
        <v>22500</v>
      </c>
      <c r="E59" s="24">
        <f t="shared" si="0"/>
        <v>0</v>
      </c>
      <c r="F59" s="25"/>
      <c r="G59" s="4">
        <f t="shared" si="1"/>
        <v>0</v>
      </c>
      <c r="H59" s="5">
        <f t="shared" si="20"/>
        <v>0</v>
      </c>
      <c r="I59" s="5"/>
      <c r="J59" s="5">
        <f t="shared" si="21"/>
        <v>0</v>
      </c>
      <c r="K59" s="6">
        <f t="shared" si="19"/>
        <v>0</v>
      </c>
      <c r="L59" s="1">
        <f t="shared" si="5"/>
        <v>53.366666666666667</v>
      </c>
      <c r="M59" s="2">
        <f t="shared" si="22"/>
        <v>64.040000000000006</v>
      </c>
      <c r="N59" s="2">
        <v>1200750</v>
      </c>
      <c r="O59" s="2">
        <f t="shared" si="23"/>
        <v>240150</v>
      </c>
      <c r="P59" s="3">
        <f t="shared" si="16"/>
        <v>1440900</v>
      </c>
      <c r="Q59" s="4">
        <f t="shared" si="9"/>
        <v>0</v>
      </c>
      <c r="R59" s="5">
        <f t="shared" si="24"/>
        <v>0</v>
      </c>
      <c r="S59" s="5"/>
      <c r="T59" s="5">
        <f t="shared" si="25"/>
        <v>0</v>
      </c>
      <c r="U59" s="6">
        <f t="shared" si="18"/>
        <v>0</v>
      </c>
      <c r="V59" s="14">
        <f t="shared" si="13"/>
        <v>1200750</v>
      </c>
    </row>
    <row r="60" spans="1:22" s="15" customFormat="1" x14ac:dyDescent="0.3">
      <c r="A60" s="20">
        <v>55</v>
      </c>
      <c r="B60" s="21" t="s">
        <v>120</v>
      </c>
      <c r="C60" s="22" t="s">
        <v>121</v>
      </c>
      <c r="D60" s="23">
        <v>45000</v>
      </c>
      <c r="E60" s="24">
        <f t="shared" si="0"/>
        <v>0</v>
      </c>
      <c r="F60" s="25"/>
      <c r="G60" s="1">
        <f t="shared" si="1"/>
        <v>28.095237999999998</v>
      </c>
      <c r="H60" s="2">
        <f t="shared" si="20"/>
        <v>33.714285599999997</v>
      </c>
      <c r="I60" s="2">
        <v>1264285.71</v>
      </c>
      <c r="J60" s="2">
        <f t="shared" si="21"/>
        <v>252857.14199999999</v>
      </c>
      <c r="K60" s="3">
        <f t="shared" si="19"/>
        <v>1517142.852</v>
      </c>
      <c r="L60" s="4">
        <f t="shared" si="5"/>
        <v>43.083333333333336</v>
      </c>
      <c r="M60" s="5">
        <f t="shared" si="22"/>
        <v>51.7</v>
      </c>
      <c r="N60" s="5">
        <v>1938750</v>
      </c>
      <c r="O60" s="5">
        <f t="shared" si="23"/>
        <v>387750</v>
      </c>
      <c r="P60" s="6">
        <f t="shared" si="16"/>
        <v>2326500</v>
      </c>
      <c r="Q60" s="4">
        <f t="shared" si="9"/>
        <v>0</v>
      </c>
      <c r="R60" s="5">
        <f t="shared" si="24"/>
        <v>0</v>
      </c>
      <c r="S60" s="5"/>
      <c r="T60" s="5">
        <f t="shared" si="25"/>
        <v>0</v>
      </c>
      <c r="U60" s="6">
        <f t="shared" si="18"/>
        <v>0</v>
      </c>
      <c r="V60" s="14">
        <f t="shared" si="13"/>
        <v>1264285.71</v>
      </c>
    </row>
    <row r="61" spans="1:22" s="15" customFormat="1" x14ac:dyDescent="0.3">
      <c r="A61" s="20">
        <v>56</v>
      </c>
      <c r="B61" s="21" t="s">
        <v>122</v>
      </c>
      <c r="C61" s="22" t="s">
        <v>121</v>
      </c>
      <c r="D61" s="23">
        <v>18750</v>
      </c>
      <c r="E61" s="24">
        <f t="shared" si="0"/>
        <v>0</v>
      </c>
      <c r="F61" s="25"/>
      <c r="G61" s="1">
        <f t="shared" si="1"/>
        <v>45</v>
      </c>
      <c r="H61" s="2">
        <f t="shared" si="20"/>
        <v>54</v>
      </c>
      <c r="I61" s="2">
        <v>843750</v>
      </c>
      <c r="J61" s="2">
        <f t="shared" si="21"/>
        <v>168750</v>
      </c>
      <c r="K61" s="3">
        <f t="shared" si="19"/>
        <v>1012500</v>
      </c>
      <c r="L61" s="4">
        <f t="shared" si="5"/>
        <v>69.533333333333331</v>
      </c>
      <c r="M61" s="5">
        <f t="shared" si="22"/>
        <v>83.44</v>
      </c>
      <c r="N61" s="5">
        <v>1303750</v>
      </c>
      <c r="O61" s="5">
        <f t="shared" si="23"/>
        <v>260750</v>
      </c>
      <c r="P61" s="6">
        <f t="shared" si="16"/>
        <v>1564500</v>
      </c>
      <c r="Q61" s="4">
        <f t="shared" si="9"/>
        <v>0</v>
      </c>
      <c r="R61" s="5">
        <f t="shared" si="24"/>
        <v>0</v>
      </c>
      <c r="S61" s="5"/>
      <c r="T61" s="5">
        <f t="shared" si="25"/>
        <v>0</v>
      </c>
      <c r="U61" s="6">
        <f t="shared" si="18"/>
        <v>0</v>
      </c>
      <c r="V61" s="14">
        <f t="shared" si="13"/>
        <v>843750</v>
      </c>
    </row>
    <row r="62" spans="1:22" s="15" customFormat="1" x14ac:dyDescent="0.3">
      <c r="A62" s="20">
        <v>57</v>
      </c>
      <c r="B62" s="21" t="s">
        <v>123</v>
      </c>
      <c r="C62" s="22" t="s">
        <v>124</v>
      </c>
      <c r="D62" s="23">
        <v>2700</v>
      </c>
      <c r="E62" s="24">
        <f t="shared" si="0"/>
        <v>0</v>
      </c>
      <c r="F62" s="25"/>
      <c r="G62" s="4">
        <f t="shared" si="1"/>
        <v>85.059522222222213</v>
      </c>
      <c r="H62" s="5">
        <f t="shared" si="20"/>
        <v>102.07142666666667</v>
      </c>
      <c r="I62" s="5">
        <v>229660.71</v>
      </c>
      <c r="J62" s="5">
        <f t="shared" si="21"/>
        <v>45932.142</v>
      </c>
      <c r="K62" s="6">
        <f t="shared" si="19"/>
        <v>275592.85200000001</v>
      </c>
      <c r="L62" s="1">
        <f t="shared" si="5"/>
        <v>70.333333333333329</v>
      </c>
      <c r="M62" s="2">
        <f t="shared" si="22"/>
        <v>84.4</v>
      </c>
      <c r="N62" s="2">
        <v>189900</v>
      </c>
      <c r="O62" s="2">
        <f t="shared" si="23"/>
        <v>37980</v>
      </c>
      <c r="P62" s="3">
        <f t="shared" si="16"/>
        <v>227880</v>
      </c>
      <c r="Q62" s="4">
        <f t="shared" si="9"/>
        <v>0</v>
      </c>
      <c r="R62" s="5">
        <f t="shared" si="24"/>
        <v>0</v>
      </c>
      <c r="S62" s="5"/>
      <c r="T62" s="5">
        <f t="shared" si="25"/>
        <v>0</v>
      </c>
      <c r="U62" s="6">
        <f t="shared" si="18"/>
        <v>0</v>
      </c>
      <c r="V62" s="14">
        <f t="shared" si="13"/>
        <v>189900</v>
      </c>
    </row>
    <row r="63" spans="1:22" s="15" customFormat="1" x14ac:dyDescent="0.3">
      <c r="A63" s="20">
        <v>58</v>
      </c>
      <c r="B63" s="21" t="s">
        <v>125</v>
      </c>
      <c r="C63" s="22" t="s">
        <v>126</v>
      </c>
      <c r="D63" s="23">
        <v>15000</v>
      </c>
      <c r="E63" s="24">
        <f t="shared" si="0"/>
        <v>0</v>
      </c>
      <c r="F63" s="25"/>
      <c r="G63" s="1">
        <f t="shared" si="1"/>
        <v>43.333333333333336</v>
      </c>
      <c r="H63" s="2">
        <f t="shared" si="20"/>
        <v>52</v>
      </c>
      <c r="I63" s="2">
        <v>650000</v>
      </c>
      <c r="J63" s="2">
        <f t="shared" si="21"/>
        <v>130000</v>
      </c>
      <c r="K63" s="3">
        <f t="shared" si="19"/>
        <v>780000</v>
      </c>
      <c r="L63" s="4">
        <f t="shared" si="5"/>
        <v>44.516666666666666</v>
      </c>
      <c r="M63" s="5">
        <f t="shared" si="22"/>
        <v>53.42</v>
      </c>
      <c r="N63" s="5">
        <v>667750</v>
      </c>
      <c r="O63" s="5">
        <f t="shared" si="23"/>
        <v>133550</v>
      </c>
      <c r="P63" s="6">
        <f t="shared" si="16"/>
        <v>801300</v>
      </c>
      <c r="Q63" s="4">
        <f t="shared" si="9"/>
        <v>0</v>
      </c>
      <c r="R63" s="5">
        <f t="shared" si="24"/>
        <v>0</v>
      </c>
      <c r="S63" s="5"/>
      <c r="T63" s="5">
        <f t="shared" si="25"/>
        <v>0</v>
      </c>
      <c r="U63" s="6">
        <f t="shared" si="18"/>
        <v>0</v>
      </c>
      <c r="V63" s="14">
        <f t="shared" si="13"/>
        <v>650000</v>
      </c>
    </row>
    <row r="64" spans="1:22" s="15" customFormat="1" x14ac:dyDescent="0.3">
      <c r="A64" s="20">
        <v>59</v>
      </c>
      <c r="B64" s="21" t="s">
        <v>127</v>
      </c>
      <c r="C64" s="22" t="s">
        <v>128</v>
      </c>
      <c r="D64" s="23">
        <v>11250</v>
      </c>
      <c r="E64" s="24">
        <f t="shared" si="0"/>
        <v>0</v>
      </c>
      <c r="F64" s="25"/>
      <c r="G64" s="4">
        <f t="shared" si="1"/>
        <v>100.41666666666667</v>
      </c>
      <c r="H64" s="5">
        <f t="shared" si="20"/>
        <v>120.5</v>
      </c>
      <c r="I64" s="5">
        <v>1129687.5</v>
      </c>
      <c r="J64" s="5">
        <f t="shared" si="21"/>
        <v>225937.5</v>
      </c>
      <c r="K64" s="6">
        <f t="shared" si="19"/>
        <v>1355625</v>
      </c>
      <c r="L64" s="1">
        <f t="shared" si="5"/>
        <v>99.908333333333331</v>
      </c>
      <c r="M64" s="2">
        <f t="shared" si="22"/>
        <v>119.89</v>
      </c>
      <c r="N64" s="2">
        <v>1123968.75</v>
      </c>
      <c r="O64" s="2">
        <f t="shared" si="23"/>
        <v>224793.75</v>
      </c>
      <c r="P64" s="3">
        <f t="shared" si="16"/>
        <v>1348762.5</v>
      </c>
      <c r="Q64" s="4">
        <f t="shared" si="9"/>
        <v>0</v>
      </c>
      <c r="R64" s="5">
        <f t="shared" si="24"/>
        <v>0</v>
      </c>
      <c r="S64" s="5"/>
      <c r="T64" s="5">
        <f t="shared" si="25"/>
        <v>0</v>
      </c>
      <c r="U64" s="6">
        <f t="shared" si="18"/>
        <v>0</v>
      </c>
      <c r="V64" s="14">
        <f t="shared" si="13"/>
        <v>1123968.75</v>
      </c>
    </row>
    <row r="65" spans="1:22" s="15" customFormat="1" x14ac:dyDescent="0.3">
      <c r="A65" s="20">
        <v>60</v>
      </c>
      <c r="B65" s="21" t="s">
        <v>129</v>
      </c>
      <c r="C65" s="22" t="s">
        <v>130</v>
      </c>
      <c r="D65" s="23">
        <v>15000</v>
      </c>
      <c r="E65" s="24">
        <f t="shared" si="0"/>
        <v>0</v>
      </c>
      <c r="F65" s="25"/>
      <c r="G65" s="4">
        <f t="shared" si="1"/>
        <v>113.777778</v>
      </c>
      <c r="H65" s="5">
        <f t="shared" si="20"/>
        <v>136.53333359999999</v>
      </c>
      <c r="I65" s="5">
        <v>1706666.67</v>
      </c>
      <c r="J65" s="5">
        <f t="shared" si="21"/>
        <v>341333.33400000003</v>
      </c>
      <c r="K65" s="6">
        <f t="shared" si="19"/>
        <v>2048000.004</v>
      </c>
      <c r="L65" s="1">
        <f t="shared" si="5"/>
        <v>103.43333333333334</v>
      </c>
      <c r="M65" s="2">
        <f t="shared" si="22"/>
        <v>124.12</v>
      </c>
      <c r="N65" s="2">
        <v>1551500</v>
      </c>
      <c r="O65" s="2">
        <f t="shared" si="23"/>
        <v>310300</v>
      </c>
      <c r="P65" s="3">
        <f t="shared" si="16"/>
        <v>1861800</v>
      </c>
      <c r="Q65" s="4">
        <f t="shared" si="9"/>
        <v>0</v>
      </c>
      <c r="R65" s="5">
        <f t="shared" si="24"/>
        <v>0</v>
      </c>
      <c r="S65" s="5"/>
      <c r="T65" s="5">
        <f t="shared" si="25"/>
        <v>0</v>
      </c>
      <c r="U65" s="6">
        <f t="shared" si="18"/>
        <v>0</v>
      </c>
      <c r="V65" s="14">
        <f t="shared" si="13"/>
        <v>1551500</v>
      </c>
    </row>
    <row r="66" spans="1:22" s="15" customFormat="1" x14ac:dyDescent="0.3">
      <c r="A66" s="20">
        <v>61</v>
      </c>
      <c r="B66" s="21" t="s">
        <v>131</v>
      </c>
      <c r="C66" s="22" t="s">
        <v>132</v>
      </c>
      <c r="D66" s="23">
        <v>30000</v>
      </c>
      <c r="E66" s="24">
        <f t="shared" si="0"/>
        <v>0</v>
      </c>
      <c r="F66" s="25"/>
      <c r="G66" s="4">
        <f t="shared" si="1"/>
        <v>85.083333333333329</v>
      </c>
      <c r="H66" s="5">
        <f t="shared" si="20"/>
        <v>102.1</v>
      </c>
      <c r="I66" s="5">
        <v>2552500</v>
      </c>
      <c r="J66" s="5">
        <f t="shared" si="21"/>
        <v>510500</v>
      </c>
      <c r="K66" s="6">
        <f t="shared" si="19"/>
        <v>3063000</v>
      </c>
      <c r="L66" s="1">
        <f t="shared" si="5"/>
        <v>84.166666666666671</v>
      </c>
      <c r="M66" s="2">
        <f t="shared" si="22"/>
        <v>101</v>
      </c>
      <c r="N66" s="2">
        <v>2525000</v>
      </c>
      <c r="O66" s="2">
        <f t="shared" si="23"/>
        <v>505000</v>
      </c>
      <c r="P66" s="3">
        <f t="shared" si="16"/>
        <v>3030000</v>
      </c>
      <c r="Q66" s="4">
        <f t="shared" si="9"/>
        <v>0</v>
      </c>
      <c r="R66" s="5">
        <f t="shared" si="24"/>
        <v>0</v>
      </c>
      <c r="S66" s="5"/>
      <c r="T66" s="5">
        <f t="shared" si="25"/>
        <v>0</v>
      </c>
      <c r="U66" s="6">
        <f t="shared" si="18"/>
        <v>0</v>
      </c>
      <c r="V66" s="14">
        <f t="shared" si="13"/>
        <v>2525000</v>
      </c>
    </row>
    <row r="67" spans="1:22" s="15" customFormat="1" x14ac:dyDescent="0.3">
      <c r="A67" s="20">
        <v>62</v>
      </c>
      <c r="B67" s="21" t="s">
        <v>133</v>
      </c>
      <c r="C67" s="22" t="s">
        <v>134</v>
      </c>
      <c r="D67" s="23">
        <v>11250</v>
      </c>
      <c r="E67" s="24">
        <f t="shared" si="0"/>
        <v>0</v>
      </c>
      <c r="F67" s="25"/>
      <c r="G67" s="4">
        <f t="shared" si="1"/>
        <v>0</v>
      </c>
      <c r="H67" s="5">
        <f t="shared" si="20"/>
        <v>0</v>
      </c>
      <c r="I67" s="5"/>
      <c r="J67" s="5">
        <f t="shared" si="21"/>
        <v>0</v>
      </c>
      <c r="K67" s="6">
        <f t="shared" si="19"/>
        <v>0</v>
      </c>
      <c r="L67" s="1">
        <f t="shared" si="5"/>
        <v>52.19166666666667</v>
      </c>
      <c r="M67" s="2">
        <f t="shared" si="22"/>
        <v>62.63</v>
      </c>
      <c r="N67" s="2">
        <v>587156.25</v>
      </c>
      <c r="O67" s="2">
        <f t="shared" si="23"/>
        <v>117431.25</v>
      </c>
      <c r="P67" s="3">
        <f t="shared" si="16"/>
        <v>704587.5</v>
      </c>
      <c r="Q67" s="4">
        <f t="shared" si="9"/>
        <v>0</v>
      </c>
      <c r="R67" s="5">
        <f t="shared" si="24"/>
        <v>0</v>
      </c>
      <c r="S67" s="5"/>
      <c r="T67" s="5">
        <f t="shared" si="25"/>
        <v>0</v>
      </c>
      <c r="U67" s="6">
        <f t="shared" si="18"/>
        <v>0</v>
      </c>
      <c r="V67" s="14">
        <f t="shared" si="13"/>
        <v>587156.25</v>
      </c>
    </row>
    <row r="68" spans="1:22" s="15" customFormat="1" x14ac:dyDescent="0.3">
      <c r="A68" s="27">
        <v>63</v>
      </c>
      <c r="B68" s="28" t="s">
        <v>135</v>
      </c>
      <c r="C68" s="29" t="s">
        <v>136</v>
      </c>
      <c r="D68" s="30">
        <v>3000</v>
      </c>
      <c r="E68" s="31">
        <f t="shared" si="0"/>
        <v>0</v>
      </c>
      <c r="F68" s="32"/>
      <c r="G68" s="4">
        <f t="shared" si="1"/>
        <v>0</v>
      </c>
      <c r="H68" s="5">
        <f t="shared" si="20"/>
        <v>0</v>
      </c>
      <c r="I68" s="5"/>
      <c r="J68" s="5">
        <f t="shared" si="21"/>
        <v>0</v>
      </c>
      <c r="K68" s="6">
        <f t="shared" si="19"/>
        <v>0</v>
      </c>
      <c r="L68" s="4">
        <f t="shared" si="5"/>
        <v>0</v>
      </c>
      <c r="M68" s="5">
        <f t="shared" si="22"/>
        <v>0</v>
      </c>
      <c r="N68" s="5"/>
      <c r="O68" s="5">
        <f t="shared" si="23"/>
        <v>0</v>
      </c>
      <c r="P68" s="6">
        <f t="shared" si="16"/>
        <v>0</v>
      </c>
      <c r="Q68" s="4">
        <f t="shared" si="9"/>
        <v>0</v>
      </c>
      <c r="R68" s="5">
        <f t="shared" si="24"/>
        <v>0</v>
      </c>
      <c r="S68" s="5"/>
      <c r="T68" s="5">
        <f t="shared" si="25"/>
        <v>0</v>
      </c>
      <c r="U68" s="6">
        <f t="shared" si="18"/>
        <v>0</v>
      </c>
      <c r="V68" s="14">
        <f t="shared" si="13"/>
        <v>0</v>
      </c>
    </row>
    <row r="69" spans="1:22" s="15" customFormat="1" x14ac:dyDescent="0.3">
      <c r="A69" s="20">
        <v>64</v>
      </c>
      <c r="B69" s="21" t="s">
        <v>137</v>
      </c>
      <c r="C69" s="22" t="s">
        <v>138</v>
      </c>
      <c r="D69" s="23">
        <v>7500</v>
      </c>
      <c r="E69" s="24">
        <f t="shared" si="0"/>
        <v>0</v>
      </c>
      <c r="F69" s="25"/>
      <c r="G69" s="4">
        <f t="shared" si="1"/>
        <v>0</v>
      </c>
      <c r="H69" s="5">
        <f t="shared" si="20"/>
        <v>0</v>
      </c>
      <c r="I69" s="5"/>
      <c r="J69" s="5">
        <f t="shared" si="21"/>
        <v>0</v>
      </c>
      <c r="K69" s="6">
        <f t="shared" si="19"/>
        <v>0</v>
      </c>
      <c r="L69" s="1">
        <f t="shared" si="5"/>
        <v>138.89166666666668</v>
      </c>
      <c r="M69" s="2">
        <f t="shared" si="22"/>
        <v>166.67</v>
      </c>
      <c r="N69" s="2">
        <v>1041687.5</v>
      </c>
      <c r="O69" s="2">
        <f t="shared" si="23"/>
        <v>208337.5</v>
      </c>
      <c r="P69" s="3">
        <f t="shared" si="16"/>
        <v>1250025</v>
      </c>
      <c r="Q69" s="4">
        <f t="shared" si="9"/>
        <v>0</v>
      </c>
      <c r="R69" s="5">
        <f t="shared" si="24"/>
        <v>0</v>
      </c>
      <c r="S69" s="5"/>
      <c r="T69" s="5">
        <f t="shared" si="25"/>
        <v>0</v>
      </c>
      <c r="U69" s="6">
        <f t="shared" si="18"/>
        <v>0</v>
      </c>
      <c r="V69" s="14">
        <f t="shared" si="13"/>
        <v>1041687.5</v>
      </c>
    </row>
    <row r="70" spans="1:22" s="15" customFormat="1" x14ac:dyDescent="0.3">
      <c r="A70" s="20">
        <v>65</v>
      </c>
      <c r="B70" s="21" t="s">
        <v>139</v>
      </c>
      <c r="C70" s="22" t="s">
        <v>140</v>
      </c>
      <c r="D70" s="23">
        <v>750</v>
      </c>
      <c r="E70" s="24">
        <f t="shared" si="0"/>
        <v>0</v>
      </c>
      <c r="F70" s="25"/>
      <c r="G70" s="4">
        <f t="shared" si="1"/>
        <v>0</v>
      </c>
      <c r="H70" s="5">
        <f t="shared" si="20"/>
        <v>0</v>
      </c>
      <c r="I70" s="5"/>
      <c r="J70" s="5">
        <f t="shared" si="21"/>
        <v>0</v>
      </c>
      <c r="K70" s="6">
        <f t="shared" si="19"/>
        <v>0</v>
      </c>
      <c r="L70" s="1">
        <f t="shared" si="5"/>
        <v>11.683333333333334</v>
      </c>
      <c r="M70" s="2">
        <f t="shared" si="22"/>
        <v>14.02</v>
      </c>
      <c r="N70" s="2">
        <v>8762.5</v>
      </c>
      <c r="O70" s="2">
        <f t="shared" si="23"/>
        <v>1752.5</v>
      </c>
      <c r="P70" s="3">
        <f t="shared" si="16"/>
        <v>10515</v>
      </c>
      <c r="Q70" s="4">
        <f t="shared" si="9"/>
        <v>0</v>
      </c>
      <c r="R70" s="5">
        <f t="shared" si="24"/>
        <v>0</v>
      </c>
      <c r="S70" s="5"/>
      <c r="T70" s="5">
        <f t="shared" si="25"/>
        <v>0</v>
      </c>
      <c r="U70" s="6">
        <f t="shared" si="18"/>
        <v>0</v>
      </c>
      <c r="V70" s="14">
        <f t="shared" si="13"/>
        <v>8762.5</v>
      </c>
    </row>
    <row r="71" spans="1:22" s="15" customFormat="1" x14ac:dyDescent="0.3">
      <c r="A71" s="20">
        <v>66</v>
      </c>
      <c r="B71" s="21" t="s">
        <v>141</v>
      </c>
      <c r="C71" s="22" t="s">
        <v>142</v>
      </c>
      <c r="D71" s="23">
        <v>3750</v>
      </c>
      <c r="E71" s="24">
        <f t="shared" ref="E71:E93" si="26">+F71/D71</f>
        <v>0</v>
      </c>
      <c r="F71" s="25"/>
      <c r="G71" s="1">
        <f t="shared" ref="G71:G93" si="27">+I71/$D71</f>
        <v>608.33333333333337</v>
      </c>
      <c r="H71" s="2">
        <f t="shared" ref="H71:H93" si="28">+K71/$D71</f>
        <v>730</v>
      </c>
      <c r="I71" s="2">
        <v>2281250</v>
      </c>
      <c r="J71" s="2">
        <f t="shared" ref="J71:J93" si="29">+I71*0.2</f>
        <v>456250</v>
      </c>
      <c r="K71" s="3">
        <f t="shared" ref="K71:K93" si="30">+J71+I71</f>
        <v>2737500</v>
      </c>
      <c r="L71" s="4">
        <f t="shared" ref="L71:L93" si="31">+N71/$D71</f>
        <v>620.83333333333337</v>
      </c>
      <c r="M71" s="5">
        <f t="shared" ref="M71:M93" si="32">+P71/$D71</f>
        <v>745</v>
      </c>
      <c r="N71" s="5">
        <v>2328125</v>
      </c>
      <c r="O71" s="5">
        <f t="shared" ref="O71:O93" si="33">+N71*0.2</f>
        <v>465625</v>
      </c>
      <c r="P71" s="6">
        <f t="shared" ref="P71:P93" si="34">+O71+N71</f>
        <v>2793750</v>
      </c>
      <c r="Q71" s="4">
        <f t="shared" ref="Q71:Q93" si="35">+S71/$D71</f>
        <v>0</v>
      </c>
      <c r="R71" s="5">
        <f t="shared" ref="R71:R93" si="36">+U71/$D71</f>
        <v>0</v>
      </c>
      <c r="S71" s="5"/>
      <c r="T71" s="5">
        <f t="shared" ref="T71:T93" si="37">+S71*0.2</f>
        <v>0</v>
      </c>
      <c r="U71" s="6">
        <f t="shared" ref="U71:U93" si="38">+T71+S71</f>
        <v>0</v>
      </c>
      <c r="V71" s="14">
        <f t="shared" ref="V71:V93" si="39">+MIN(I71,N71,S71)</f>
        <v>2281250</v>
      </c>
    </row>
    <row r="72" spans="1:22" s="15" customFormat="1" x14ac:dyDescent="0.3">
      <c r="A72" s="20">
        <v>67</v>
      </c>
      <c r="B72" s="21" t="s">
        <v>143</v>
      </c>
      <c r="C72" s="22" t="s">
        <v>144</v>
      </c>
      <c r="D72" s="23">
        <v>1125</v>
      </c>
      <c r="E72" s="24">
        <f t="shared" si="26"/>
        <v>0</v>
      </c>
      <c r="F72" s="25"/>
      <c r="G72" s="4">
        <f t="shared" si="27"/>
        <v>10150</v>
      </c>
      <c r="H72" s="5">
        <f t="shared" si="28"/>
        <v>12180</v>
      </c>
      <c r="I72" s="5">
        <v>11418750</v>
      </c>
      <c r="J72" s="5">
        <f t="shared" si="29"/>
        <v>2283750</v>
      </c>
      <c r="K72" s="6">
        <f t="shared" si="30"/>
        <v>13702500</v>
      </c>
      <c r="L72" s="1">
        <f t="shared" si="31"/>
        <v>7483.333333333333</v>
      </c>
      <c r="M72" s="2">
        <f t="shared" si="32"/>
        <v>8980</v>
      </c>
      <c r="N72" s="2">
        <v>8418750</v>
      </c>
      <c r="O72" s="2">
        <f t="shared" si="33"/>
        <v>1683750</v>
      </c>
      <c r="P72" s="3">
        <f t="shared" si="34"/>
        <v>10102500</v>
      </c>
      <c r="Q72" s="4">
        <f t="shared" si="35"/>
        <v>0</v>
      </c>
      <c r="R72" s="5">
        <f t="shared" si="36"/>
        <v>0</v>
      </c>
      <c r="S72" s="5"/>
      <c r="T72" s="5">
        <f t="shared" si="37"/>
        <v>0</v>
      </c>
      <c r="U72" s="6">
        <f t="shared" si="38"/>
        <v>0</v>
      </c>
      <c r="V72" s="14">
        <f t="shared" si="39"/>
        <v>8418750</v>
      </c>
    </row>
    <row r="73" spans="1:22" s="15" customFormat="1" x14ac:dyDescent="0.3">
      <c r="A73" s="20">
        <v>68</v>
      </c>
      <c r="B73" s="21" t="s">
        <v>145</v>
      </c>
      <c r="C73" s="22" t="s">
        <v>144</v>
      </c>
      <c r="D73" s="23">
        <v>1950</v>
      </c>
      <c r="E73" s="24">
        <f t="shared" si="26"/>
        <v>0</v>
      </c>
      <c r="F73" s="25"/>
      <c r="G73" s="4">
        <f t="shared" si="27"/>
        <v>11166.666666666666</v>
      </c>
      <c r="H73" s="5">
        <f t="shared" si="28"/>
        <v>13400</v>
      </c>
      <c r="I73" s="5">
        <v>21775000</v>
      </c>
      <c r="J73" s="5">
        <f t="shared" si="29"/>
        <v>4355000</v>
      </c>
      <c r="K73" s="6">
        <f t="shared" si="30"/>
        <v>26130000</v>
      </c>
      <c r="L73" s="1">
        <f t="shared" si="31"/>
        <v>9000</v>
      </c>
      <c r="M73" s="2">
        <f t="shared" si="32"/>
        <v>10800</v>
      </c>
      <c r="N73" s="2">
        <v>17550000</v>
      </c>
      <c r="O73" s="2">
        <f t="shared" si="33"/>
        <v>3510000</v>
      </c>
      <c r="P73" s="3">
        <f t="shared" si="34"/>
        <v>21060000</v>
      </c>
      <c r="Q73" s="4">
        <f t="shared" si="35"/>
        <v>0</v>
      </c>
      <c r="R73" s="5">
        <f t="shared" si="36"/>
        <v>0</v>
      </c>
      <c r="S73" s="5"/>
      <c r="T73" s="5">
        <f t="shared" si="37"/>
        <v>0</v>
      </c>
      <c r="U73" s="6">
        <f t="shared" si="38"/>
        <v>0</v>
      </c>
      <c r="V73" s="14">
        <f t="shared" si="39"/>
        <v>17550000</v>
      </c>
    </row>
    <row r="74" spans="1:22" s="15" customFormat="1" x14ac:dyDescent="0.3">
      <c r="A74" s="20">
        <v>69</v>
      </c>
      <c r="B74" s="21" t="s">
        <v>146</v>
      </c>
      <c r="C74" s="22" t="s">
        <v>147</v>
      </c>
      <c r="D74" s="23">
        <v>450</v>
      </c>
      <c r="E74" s="24">
        <f t="shared" si="26"/>
        <v>0</v>
      </c>
      <c r="F74" s="25"/>
      <c r="G74" s="1">
        <f t="shared" si="27"/>
        <v>12759.166666666666</v>
      </c>
      <c r="H74" s="2">
        <f t="shared" si="28"/>
        <v>15311</v>
      </c>
      <c r="I74" s="2">
        <v>5741625</v>
      </c>
      <c r="J74" s="2">
        <f t="shared" si="29"/>
        <v>1148325</v>
      </c>
      <c r="K74" s="3">
        <f t="shared" si="30"/>
        <v>6889950</v>
      </c>
      <c r="L74" s="4">
        <f t="shared" si="31"/>
        <v>0</v>
      </c>
      <c r="M74" s="5">
        <f t="shared" si="32"/>
        <v>0</v>
      </c>
      <c r="N74" s="5"/>
      <c r="O74" s="5">
        <f t="shared" si="33"/>
        <v>0</v>
      </c>
      <c r="P74" s="6">
        <f t="shared" si="34"/>
        <v>0</v>
      </c>
      <c r="Q74" s="4">
        <f t="shared" si="35"/>
        <v>0</v>
      </c>
      <c r="R74" s="5">
        <f t="shared" si="36"/>
        <v>0</v>
      </c>
      <c r="S74" s="5"/>
      <c r="T74" s="5">
        <f t="shared" si="37"/>
        <v>0</v>
      </c>
      <c r="U74" s="6">
        <f t="shared" si="38"/>
        <v>0</v>
      </c>
      <c r="V74" s="14">
        <f t="shared" si="39"/>
        <v>5741625</v>
      </c>
    </row>
    <row r="75" spans="1:22" s="15" customFormat="1" x14ac:dyDescent="0.3">
      <c r="A75" s="20">
        <v>70</v>
      </c>
      <c r="B75" s="21" t="s">
        <v>148</v>
      </c>
      <c r="C75" s="22" t="s">
        <v>149</v>
      </c>
      <c r="D75" s="23">
        <v>90000</v>
      </c>
      <c r="E75" s="24">
        <f t="shared" si="26"/>
        <v>0</v>
      </c>
      <c r="F75" s="25"/>
      <c r="G75" s="4">
        <f t="shared" si="27"/>
        <v>0</v>
      </c>
      <c r="H75" s="5">
        <f t="shared" si="28"/>
        <v>0</v>
      </c>
      <c r="I75" s="5"/>
      <c r="J75" s="5">
        <f t="shared" si="29"/>
        <v>0</v>
      </c>
      <c r="K75" s="6">
        <f t="shared" si="30"/>
        <v>0</v>
      </c>
      <c r="L75" s="1">
        <f t="shared" si="31"/>
        <v>16.5</v>
      </c>
      <c r="M75" s="2">
        <f t="shared" si="32"/>
        <v>19.8</v>
      </c>
      <c r="N75" s="2">
        <v>1485000</v>
      </c>
      <c r="O75" s="2">
        <f t="shared" si="33"/>
        <v>297000</v>
      </c>
      <c r="P75" s="3">
        <f t="shared" si="34"/>
        <v>1782000</v>
      </c>
      <c r="Q75" s="4">
        <f t="shared" si="35"/>
        <v>0</v>
      </c>
      <c r="R75" s="5">
        <f t="shared" si="36"/>
        <v>0</v>
      </c>
      <c r="S75" s="5"/>
      <c r="T75" s="5">
        <f t="shared" si="37"/>
        <v>0</v>
      </c>
      <c r="U75" s="6">
        <f t="shared" si="38"/>
        <v>0</v>
      </c>
      <c r="V75" s="14">
        <f t="shared" si="39"/>
        <v>1485000</v>
      </c>
    </row>
    <row r="76" spans="1:22" s="15" customFormat="1" x14ac:dyDescent="0.3">
      <c r="A76" s="27">
        <v>71</v>
      </c>
      <c r="B76" s="28" t="s">
        <v>150</v>
      </c>
      <c r="C76" s="29" t="s">
        <v>151</v>
      </c>
      <c r="D76" s="30">
        <v>750</v>
      </c>
      <c r="E76" s="31">
        <f t="shared" si="26"/>
        <v>0</v>
      </c>
      <c r="F76" s="32"/>
      <c r="G76" s="4">
        <f t="shared" si="27"/>
        <v>0</v>
      </c>
      <c r="H76" s="5">
        <f t="shared" si="28"/>
        <v>0</v>
      </c>
      <c r="I76" s="5"/>
      <c r="J76" s="5">
        <f t="shared" si="29"/>
        <v>0</v>
      </c>
      <c r="K76" s="6">
        <f t="shared" si="30"/>
        <v>0</v>
      </c>
      <c r="L76" s="4">
        <f t="shared" si="31"/>
        <v>0</v>
      </c>
      <c r="M76" s="5">
        <f t="shared" si="32"/>
        <v>0</v>
      </c>
      <c r="N76" s="5"/>
      <c r="O76" s="5">
        <f t="shared" si="33"/>
        <v>0</v>
      </c>
      <c r="P76" s="6">
        <f t="shared" si="34"/>
        <v>0</v>
      </c>
      <c r="Q76" s="4">
        <f t="shared" si="35"/>
        <v>0</v>
      </c>
      <c r="R76" s="5">
        <f t="shared" si="36"/>
        <v>0</v>
      </c>
      <c r="S76" s="5"/>
      <c r="T76" s="5">
        <f t="shared" si="37"/>
        <v>0</v>
      </c>
      <c r="U76" s="6">
        <f t="shared" si="38"/>
        <v>0</v>
      </c>
      <c r="V76" s="14">
        <f t="shared" si="39"/>
        <v>0</v>
      </c>
    </row>
    <row r="77" spans="1:22" s="15" customFormat="1" x14ac:dyDescent="0.3">
      <c r="A77" s="20">
        <v>72</v>
      </c>
      <c r="B77" s="21" t="s">
        <v>152</v>
      </c>
      <c r="C77" s="22" t="s">
        <v>153</v>
      </c>
      <c r="D77" s="23">
        <v>75</v>
      </c>
      <c r="E77" s="24">
        <f t="shared" si="26"/>
        <v>0</v>
      </c>
      <c r="F77" s="25"/>
      <c r="G77" s="4">
        <f t="shared" si="27"/>
        <v>0</v>
      </c>
      <c r="H77" s="5">
        <f t="shared" si="28"/>
        <v>0</v>
      </c>
      <c r="I77" s="5"/>
      <c r="J77" s="5">
        <f t="shared" si="29"/>
        <v>0</v>
      </c>
      <c r="K77" s="6">
        <f t="shared" si="30"/>
        <v>0</v>
      </c>
      <c r="L77" s="1">
        <f t="shared" si="31"/>
        <v>683.33333333333337</v>
      </c>
      <c r="M77" s="2">
        <f t="shared" si="32"/>
        <v>820</v>
      </c>
      <c r="N77" s="2">
        <v>51250</v>
      </c>
      <c r="O77" s="2">
        <f t="shared" si="33"/>
        <v>10250</v>
      </c>
      <c r="P77" s="3">
        <f t="shared" si="34"/>
        <v>61500</v>
      </c>
      <c r="Q77" s="4">
        <f t="shared" si="35"/>
        <v>0</v>
      </c>
      <c r="R77" s="5">
        <f t="shared" si="36"/>
        <v>0</v>
      </c>
      <c r="S77" s="5"/>
      <c r="T77" s="5">
        <f t="shared" si="37"/>
        <v>0</v>
      </c>
      <c r="U77" s="6">
        <f t="shared" si="38"/>
        <v>0</v>
      </c>
      <c r="V77" s="14">
        <f t="shared" si="39"/>
        <v>51250</v>
      </c>
    </row>
    <row r="78" spans="1:22" s="15" customFormat="1" x14ac:dyDescent="0.3">
      <c r="A78" s="20">
        <v>73</v>
      </c>
      <c r="B78" s="21" t="s">
        <v>154</v>
      </c>
      <c r="C78" s="22" t="s">
        <v>155</v>
      </c>
      <c r="D78" s="23">
        <v>18750</v>
      </c>
      <c r="E78" s="24">
        <f t="shared" si="26"/>
        <v>0</v>
      </c>
      <c r="F78" s="25"/>
      <c r="G78" s="4">
        <f t="shared" si="27"/>
        <v>0</v>
      </c>
      <c r="H78" s="5">
        <f t="shared" si="28"/>
        <v>0</v>
      </c>
      <c r="I78" s="5"/>
      <c r="J78" s="5">
        <f t="shared" si="29"/>
        <v>0</v>
      </c>
      <c r="K78" s="6">
        <f t="shared" si="30"/>
        <v>0</v>
      </c>
      <c r="L78" s="1">
        <f t="shared" si="31"/>
        <v>61.56666666666667</v>
      </c>
      <c r="M78" s="2">
        <f t="shared" si="32"/>
        <v>73.88</v>
      </c>
      <c r="N78" s="2">
        <v>1154375</v>
      </c>
      <c r="O78" s="2">
        <f t="shared" si="33"/>
        <v>230875</v>
      </c>
      <c r="P78" s="3">
        <f t="shared" si="34"/>
        <v>1385250</v>
      </c>
      <c r="Q78" s="4">
        <f t="shared" si="35"/>
        <v>0</v>
      </c>
      <c r="R78" s="5">
        <f t="shared" si="36"/>
        <v>0</v>
      </c>
      <c r="S78" s="5"/>
      <c r="T78" s="5">
        <f t="shared" si="37"/>
        <v>0</v>
      </c>
      <c r="U78" s="6">
        <f t="shared" si="38"/>
        <v>0</v>
      </c>
      <c r="V78" s="14">
        <f t="shared" si="39"/>
        <v>1154375</v>
      </c>
    </row>
    <row r="79" spans="1:22" s="15" customFormat="1" x14ac:dyDescent="0.3">
      <c r="A79" s="20">
        <v>74</v>
      </c>
      <c r="B79" s="21" t="s">
        <v>156</v>
      </c>
      <c r="C79" s="22" t="s">
        <v>157</v>
      </c>
      <c r="D79" s="23">
        <v>750</v>
      </c>
      <c r="E79" s="24">
        <f t="shared" si="26"/>
        <v>0</v>
      </c>
      <c r="F79" s="25"/>
      <c r="G79" s="1">
        <f t="shared" si="27"/>
        <v>308.33333333333331</v>
      </c>
      <c r="H79" s="2">
        <f t="shared" si="28"/>
        <v>370</v>
      </c>
      <c r="I79" s="2">
        <v>231250</v>
      </c>
      <c r="J79" s="2">
        <f t="shared" si="29"/>
        <v>46250</v>
      </c>
      <c r="K79" s="3">
        <f t="shared" si="30"/>
        <v>277500</v>
      </c>
      <c r="L79" s="4">
        <f t="shared" si="31"/>
        <v>312.5</v>
      </c>
      <c r="M79" s="5">
        <f t="shared" si="32"/>
        <v>375</v>
      </c>
      <c r="N79" s="5">
        <v>234375</v>
      </c>
      <c r="O79" s="5">
        <f t="shared" si="33"/>
        <v>46875</v>
      </c>
      <c r="P79" s="6">
        <f t="shared" si="34"/>
        <v>281250</v>
      </c>
      <c r="Q79" s="4">
        <f t="shared" si="35"/>
        <v>0</v>
      </c>
      <c r="R79" s="5">
        <f t="shared" si="36"/>
        <v>0</v>
      </c>
      <c r="S79" s="5"/>
      <c r="T79" s="5">
        <f t="shared" si="37"/>
        <v>0</v>
      </c>
      <c r="U79" s="6">
        <f t="shared" si="38"/>
        <v>0</v>
      </c>
      <c r="V79" s="14">
        <f t="shared" si="39"/>
        <v>231250</v>
      </c>
    </row>
    <row r="80" spans="1:22" s="15" customFormat="1" x14ac:dyDescent="0.3">
      <c r="A80" s="27">
        <v>75</v>
      </c>
      <c r="B80" s="28" t="s">
        <v>158</v>
      </c>
      <c r="C80" s="29" t="s">
        <v>159</v>
      </c>
      <c r="D80" s="30">
        <v>750</v>
      </c>
      <c r="E80" s="31">
        <f t="shared" si="26"/>
        <v>0</v>
      </c>
      <c r="F80" s="32"/>
      <c r="G80" s="4">
        <f t="shared" si="27"/>
        <v>0</v>
      </c>
      <c r="H80" s="5">
        <f t="shared" si="28"/>
        <v>0</v>
      </c>
      <c r="I80" s="5"/>
      <c r="J80" s="5">
        <f t="shared" si="29"/>
        <v>0</v>
      </c>
      <c r="K80" s="6">
        <f t="shared" si="30"/>
        <v>0</v>
      </c>
      <c r="L80" s="4">
        <f t="shared" si="31"/>
        <v>0</v>
      </c>
      <c r="M80" s="5">
        <f t="shared" si="32"/>
        <v>0</v>
      </c>
      <c r="N80" s="5"/>
      <c r="O80" s="5">
        <f t="shared" si="33"/>
        <v>0</v>
      </c>
      <c r="P80" s="6">
        <f t="shared" si="34"/>
        <v>0</v>
      </c>
      <c r="Q80" s="4">
        <f t="shared" si="35"/>
        <v>0</v>
      </c>
      <c r="R80" s="5">
        <f t="shared" si="36"/>
        <v>0</v>
      </c>
      <c r="S80" s="5"/>
      <c r="T80" s="5">
        <f t="shared" si="37"/>
        <v>0</v>
      </c>
      <c r="U80" s="6">
        <f t="shared" si="38"/>
        <v>0</v>
      </c>
      <c r="V80" s="14">
        <f t="shared" si="39"/>
        <v>0</v>
      </c>
    </row>
    <row r="81" spans="1:22" s="15" customFormat="1" x14ac:dyDescent="0.3">
      <c r="A81" s="20">
        <v>76</v>
      </c>
      <c r="B81" s="21" t="s">
        <v>160</v>
      </c>
      <c r="C81" s="22" t="s">
        <v>161</v>
      </c>
      <c r="D81" s="23">
        <v>450000</v>
      </c>
      <c r="E81" s="24">
        <f t="shared" si="26"/>
        <v>0</v>
      </c>
      <c r="F81" s="25"/>
      <c r="G81" s="4">
        <f t="shared" si="27"/>
        <v>34.583333333333336</v>
      </c>
      <c r="H81" s="5">
        <f t="shared" si="28"/>
        <v>41.5</v>
      </c>
      <c r="I81" s="5">
        <v>15562500</v>
      </c>
      <c r="J81" s="5">
        <f t="shared" si="29"/>
        <v>3112500</v>
      </c>
      <c r="K81" s="6">
        <f t="shared" si="30"/>
        <v>18675000</v>
      </c>
      <c r="L81" s="1">
        <f t="shared" si="31"/>
        <v>12.908333333333333</v>
      </c>
      <c r="M81" s="2">
        <f t="shared" si="32"/>
        <v>15.49</v>
      </c>
      <c r="N81" s="2">
        <v>5808750</v>
      </c>
      <c r="O81" s="2">
        <f t="shared" si="33"/>
        <v>1161750</v>
      </c>
      <c r="P81" s="3">
        <f t="shared" si="34"/>
        <v>6970500</v>
      </c>
      <c r="Q81" s="4">
        <f t="shared" si="35"/>
        <v>14.416666666666666</v>
      </c>
      <c r="R81" s="5">
        <f t="shared" si="36"/>
        <v>17.3</v>
      </c>
      <c r="S81" s="5">
        <v>6487500</v>
      </c>
      <c r="T81" s="5">
        <f t="shared" si="37"/>
        <v>1297500</v>
      </c>
      <c r="U81" s="6">
        <f t="shared" si="38"/>
        <v>7785000</v>
      </c>
      <c r="V81" s="14">
        <f t="shared" si="39"/>
        <v>5808750</v>
      </c>
    </row>
    <row r="82" spans="1:22" s="15" customFormat="1" x14ac:dyDescent="0.3">
      <c r="A82" s="20">
        <v>77</v>
      </c>
      <c r="B82" s="21" t="s">
        <v>162</v>
      </c>
      <c r="C82" s="22" t="s">
        <v>163</v>
      </c>
      <c r="D82" s="23">
        <v>30000</v>
      </c>
      <c r="E82" s="24">
        <f t="shared" si="26"/>
        <v>0</v>
      </c>
      <c r="F82" s="25"/>
      <c r="G82" s="1">
        <f t="shared" si="27"/>
        <v>49.916666666666664</v>
      </c>
      <c r="H82" s="2">
        <f t="shared" si="28"/>
        <v>59.9</v>
      </c>
      <c r="I82" s="2">
        <v>1497500</v>
      </c>
      <c r="J82" s="2">
        <f t="shared" si="29"/>
        <v>299500</v>
      </c>
      <c r="K82" s="3">
        <f t="shared" si="30"/>
        <v>1797000</v>
      </c>
      <c r="L82" s="4">
        <f t="shared" si="31"/>
        <v>0</v>
      </c>
      <c r="M82" s="5">
        <f t="shared" si="32"/>
        <v>0</v>
      </c>
      <c r="N82" s="5"/>
      <c r="O82" s="5">
        <f t="shared" si="33"/>
        <v>0</v>
      </c>
      <c r="P82" s="6">
        <f t="shared" si="34"/>
        <v>0</v>
      </c>
      <c r="Q82" s="4">
        <f t="shared" si="35"/>
        <v>0</v>
      </c>
      <c r="R82" s="5">
        <f t="shared" si="36"/>
        <v>0</v>
      </c>
      <c r="S82" s="5"/>
      <c r="T82" s="5">
        <f t="shared" si="37"/>
        <v>0</v>
      </c>
      <c r="U82" s="6">
        <f t="shared" si="38"/>
        <v>0</v>
      </c>
      <c r="V82" s="14">
        <f t="shared" si="39"/>
        <v>1497500</v>
      </c>
    </row>
    <row r="83" spans="1:22" s="15" customFormat="1" x14ac:dyDescent="0.3">
      <c r="A83" s="20">
        <v>78</v>
      </c>
      <c r="B83" s="21" t="s">
        <v>164</v>
      </c>
      <c r="C83" s="22" t="s">
        <v>165</v>
      </c>
      <c r="D83" s="23">
        <v>9000</v>
      </c>
      <c r="E83" s="24">
        <f t="shared" si="26"/>
        <v>0</v>
      </c>
      <c r="F83" s="25"/>
      <c r="G83" s="4">
        <f t="shared" si="27"/>
        <v>0</v>
      </c>
      <c r="H83" s="5">
        <f t="shared" si="28"/>
        <v>0</v>
      </c>
      <c r="I83" s="5"/>
      <c r="J83" s="5">
        <f t="shared" si="29"/>
        <v>0</v>
      </c>
      <c r="K83" s="6">
        <f t="shared" si="30"/>
        <v>0</v>
      </c>
      <c r="L83" s="1">
        <f t="shared" si="31"/>
        <v>31.416666666666668</v>
      </c>
      <c r="M83" s="2">
        <f t="shared" si="32"/>
        <v>37.700000000000003</v>
      </c>
      <c r="N83" s="2">
        <v>282750</v>
      </c>
      <c r="O83" s="2">
        <f t="shared" si="33"/>
        <v>56550</v>
      </c>
      <c r="P83" s="3">
        <f t="shared" si="34"/>
        <v>339300</v>
      </c>
      <c r="Q83" s="4">
        <f t="shared" si="35"/>
        <v>0</v>
      </c>
      <c r="R83" s="5">
        <f t="shared" si="36"/>
        <v>0</v>
      </c>
      <c r="S83" s="5"/>
      <c r="T83" s="5">
        <f t="shared" si="37"/>
        <v>0</v>
      </c>
      <c r="U83" s="6">
        <f t="shared" si="38"/>
        <v>0</v>
      </c>
      <c r="V83" s="14">
        <f t="shared" si="39"/>
        <v>282750</v>
      </c>
    </row>
    <row r="84" spans="1:22" s="15" customFormat="1" x14ac:dyDescent="0.3">
      <c r="A84" s="27">
        <v>79</v>
      </c>
      <c r="B84" s="28" t="s">
        <v>166</v>
      </c>
      <c r="C84" s="29" t="s">
        <v>167</v>
      </c>
      <c r="D84" s="30">
        <v>225</v>
      </c>
      <c r="E84" s="31">
        <f t="shared" si="26"/>
        <v>0</v>
      </c>
      <c r="F84" s="32"/>
      <c r="G84" s="4">
        <f t="shared" si="27"/>
        <v>0</v>
      </c>
      <c r="H84" s="5">
        <f t="shared" si="28"/>
        <v>0</v>
      </c>
      <c r="I84" s="5"/>
      <c r="J84" s="5">
        <f t="shared" si="29"/>
        <v>0</v>
      </c>
      <c r="K84" s="6">
        <f t="shared" si="30"/>
        <v>0</v>
      </c>
      <c r="L84" s="4">
        <f t="shared" si="31"/>
        <v>0</v>
      </c>
      <c r="M84" s="5">
        <f t="shared" si="32"/>
        <v>0</v>
      </c>
      <c r="N84" s="5"/>
      <c r="O84" s="5">
        <f t="shared" si="33"/>
        <v>0</v>
      </c>
      <c r="P84" s="6">
        <f t="shared" si="34"/>
        <v>0</v>
      </c>
      <c r="Q84" s="4">
        <f t="shared" si="35"/>
        <v>0</v>
      </c>
      <c r="R84" s="5">
        <f t="shared" si="36"/>
        <v>0</v>
      </c>
      <c r="S84" s="5"/>
      <c r="T84" s="5">
        <f t="shared" si="37"/>
        <v>0</v>
      </c>
      <c r="U84" s="6">
        <f t="shared" si="38"/>
        <v>0</v>
      </c>
      <c r="V84" s="14">
        <f t="shared" si="39"/>
        <v>0</v>
      </c>
    </row>
    <row r="85" spans="1:22" s="15" customFormat="1" x14ac:dyDescent="0.3">
      <c r="A85" s="20">
        <v>80</v>
      </c>
      <c r="B85" s="21" t="s">
        <v>168</v>
      </c>
      <c r="C85" s="22" t="s">
        <v>169</v>
      </c>
      <c r="D85" s="23">
        <v>97500</v>
      </c>
      <c r="E85" s="24">
        <f t="shared" si="26"/>
        <v>0</v>
      </c>
      <c r="F85" s="25"/>
      <c r="G85" s="4">
        <f t="shared" si="27"/>
        <v>0</v>
      </c>
      <c r="H85" s="5">
        <f t="shared" si="28"/>
        <v>0</v>
      </c>
      <c r="I85" s="5"/>
      <c r="J85" s="5">
        <f t="shared" si="29"/>
        <v>0</v>
      </c>
      <c r="K85" s="6">
        <f t="shared" si="30"/>
        <v>0</v>
      </c>
      <c r="L85" s="1">
        <f t="shared" si="31"/>
        <v>9.4749999999999996</v>
      </c>
      <c r="M85" s="2">
        <f t="shared" si="32"/>
        <v>11.37</v>
      </c>
      <c r="N85" s="2">
        <v>923812.5</v>
      </c>
      <c r="O85" s="2">
        <f t="shared" si="33"/>
        <v>184762.5</v>
      </c>
      <c r="P85" s="3">
        <f t="shared" si="34"/>
        <v>1108575</v>
      </c>
      <c r="Q85" s="4">
        <f t="shared" si="35"/>
        <v>0</v>
      </c>
      <c r="R85" s="5">
        <f t="shared" si="36"/>
        <v>0</v>
      </c>
      <c r="S85" s="5"/>
      <c r="T85" s="5">
        <f t="shared" si="37"/>
        <v>0</v>
      </c>
      <c r="U85" s="6">
        <f t="shared" si="38"/>
        <v>0</v>
      </c>
      <c r="V85" s="14">
        <f t="shared" si="39"/>
        <v>923812.5</v>
      </c>
    </row>
    <row r="86" spans="1:22" s="15" customFormat="1" x14ac:dyDescent="0.3">
      <c r="A86" s="20">
        <v>81</v>
      </c>
      <c r="B86" s="21" t="s">
        <v>170</v>
      </c>
      <c r="C86" s="22" t="s">
        <v>171</v>
      </c>
      <c r="D86" s="23">
        <v>67500</v>
      </c>
      <c r="E86" s="24">
        <f t="shared" si="26"/>
        <v>0</v>
      </c>
      <c r="F86" s="25"/>
      <c r="G86" s="4">
        <f t="shared" si="27"/>
        <v>0</v>
      </c>
      <c r="H86" s="5">
        <f t="shared" si="28"/>
        <v>0</v>
      </c>
      <c r="I86" s="5"/>
      <c r="J86" s="5">
        <f t="shared" si="29"/>
        <v>0</v>
      </c>
      <c r="K86" s="6">
        <f t="shared" si="30"/>
        <v>0</v>
      </c>
      <c r="L86" s="1">
        <f t="shared" si="31"/>
        <v>17.483333333333334</v>
      </c>
      <c r="M86" s="2">
        <f t="shared" si="32"/>
        <v>20.98</v>
      </c>
      <c r="N86" s="2">
        <v>1180125</v>
      </c>
      <c r="O86" s="2">
        <f t="shared" si="33"/>
        <v>236025</v>
      </c>
      <c r="P86" s="3">
        <f t="shared" si="34"/>
        <v>1416150</v>
      </c>
      <c r="Q86" s="4">
        <f t="shared" si="35"/>
        <v>0</v>
      </c>
      <c r="R86" s="5">
        <f t="shared" si="36"/>
        <v>0</v>
      </c>
      <c r="S86" s="5"/>
      <c r="T86" s="5">
        <f t="shared" si="37"/>
        <v>0</v>
      </c>
      <c r="U86" s="6">
        <f t="shared" si="38"/>
        <v>0</v>
      </c>
      <c r="V86" s="14">
        <f t="shared" si="39"/>
        <v>1180125</v>
      </c>
    </row>
    <row r="87" spans="1:22" s="15" customFormat="1" x14ac:dyDescent="0.3">
      <c r="A87" s="20">
        <v>82</v>
      </c>
      <c r="B87" s="21" t="s">
        <v>172</v>
      </c>
      <c r="C87" s="22" t="s">
        <v>173</v>
      </c>
      <c r="D87" s="23">
        <v>8250</v>
      </c>
      <c r="E87" s="24">
        <f t="shared" si="26"/>
        <v>0</v>
      </c>
      <c r="F87" s="25"/>
      <c r="G87" s="4">
        <f t="shared" si="27"/>
        <v>0</v>
      </c>
      <c r="H87" s="5">
        <f t="shared" si="28"/>
        <v>0</v>
      </c>
      <c r="I87" s="5"/>
      <c r="J87" s="5">
        <f t="shared" si="29"/>
        <v>0</v>
      </c>
      <c r="K87" s="6">
        <f t="shared" si="30"/>
        <v>0</v>
      </c>
      <c r="L87" s="1">
        <f t="shared" si="31"/>
        <v>8</v>
      </c>
      <c r="M87" s="2">
        <f t="shared" si="32"/>
        <v>9.6</v>
      </c>
      <c r="N87" s="2">
        <v>66000</v>
      </c>
      <c r="O87" s="2">
        <f t="shared" si="33"/>
        <v>13200</v>
      </c>
      <c r="P87" s="3">
        <f t="shared" si="34"/>
        <v>79200</v>
      </c>
      <c r="Q87" s="4">
        <f t="shared" si="35"/>
        <v>0</v>
      </c>
      <c r="R87" s="5">
        <f t="shared" si="36"/>
        <v>0</v>
      </c>
      <c r="S87" s="5"/>
      <c r="T87" s="5">
        <f t="shared" si="37"/>
        <v>0</v>
      </c>
      <c r="U87" s="6">
        <f t="shared" si="38"/>
        <v>0</v>
      </c>
      <c r="V87" s="14">
        <f t="shared" si="39"/>
        <v>66000</v>
      </c>
    </row>
    <row r="88" spans="1:22" s="15" customFormat="1" x14ac:dyDescent="0.3">
      <c r="A88" s="20">
        <v>83</v>
      </c>
      <c r="B88" s="21" t="s">
        <v>174</v>
      </c>
      <c r="C88" s="22" t="s">
        <v>175</v>
      </c>
      <c r="D88" s="23">
        <v>18750</v>
      </c>
      <c r="E88" s="24">
        <f t="shared" si="26"/>
        <v>0</v>
      </c>
      <c r="F88" s="25"/>
      <c r="G88" s="4">
        <f t="shared" si="27"/>
        <v>0</v>
      </c>
      <c r="H88" s="5">
        <f t="shared" si="28"/>
        <v>0</v>
      </c>
      <c r="I88" s="5"/>
      <c r="J88" s="5">
        <f t="shared" si="29"/>
        <v>0</v>
      </c>
      <c r="K88" s="6">
        <f t="shared" si="30"/>
        <v>0</v>
      </c>
      <c r="L88" s="1">
        <f t="shared" si="31"/>
        <v>10.416666666666666</v>
      </c>
      <c r="M88" s="2">
        <f t="shared" si="32"/>
        <v>12.5</v>
      </c>
      <c r="N88" s="2">
        <v>195312.5</v>
      </c>
      <c r="O88" s="2">
        <f t="shared" si="33"/>
        <v>39062.5</v>
      </c>
      <c r="P88" s="3">
        <f t="shared" si="34"/>
        <v>234375</v>
      </c>
      <c r="Q88" s="4">
        <f t="shared" si="35"/>
        <v>0</v>
      </c>
      <c r="R88" s="5">
        <f t="shared" si="36"/>
        <v>0</v>
      </c>
      <c r="S88" s="5"/>
      <c r="T88" s="5">
        <f t="shared" si="37"/>
        <v>0</v>
      </c>
      <c r="U88" s="6">
        <f t="shared" si="38"/>
        <v>0</v>
      </c>
      <c r="V88" s="14">
        <f t="shared" si="39"/>
        <v>195312.5</v>
      </c>
    </row>
    <row r="89" spans="1:22" s="15" customFormat="1" x14ac:dyDescent="0.3">
      <c r="A89" s="20">
        <v>84</v>
      </c>
      <c r="B89" s="21" t="s">
        <v>176</v>
      </c>
      <c r="C89" s="22" t="s">
        <v>177</v>
      </c>
      <c r="D89" s="23">
        <v>125000</v>
      </c>
      <c r="E89" s="24">
        <f t="shared" si="26"/>
        <v>0</v>
      </c>
      <c r="F89" s="25"/>
      <c r="G89" s="4">
        <f t="shared" si="27"/>
        <v>145.83333336000001</v>
      </c>
      <c r="H89" s="5">
        <f t="shared" si="28"/>
        <v>175.000000032</v>
      </c>
      <c r="I89" s="5">
        <v>18229166.670000002</v>
      </c>
      <c r="J89" s="5">
        <f t="shared" si="29"/>
        <v>3645833.3340000007</v>
      </c>
      <c r="K89" s="6">
        <f t="shared" si="30"/>
        <v>21875000.004000001</v>
      </c>
      <c r="L89" s="1">
        <f t="shared" si="31"/>
        <v>139.58333328000001</v>
      </c>
      <c r="M89" s="2">
        <f t="shared" si="32"/>
        <v>167.49999993599999</v>
      </c>
      <c r="N89" s="2">
        <v>17447916.66</v>
      </c>
      <c r="O89" s="2">
        <f t="shared" si="33"/>
        <v>3489583.3320000004</v>
      </c>
      <c r="P89" s="3">
        <f t="shared" si="34"/>
        <v>20937499.991999999</v>
      </c>
      <c r="Q89" s="4">
        <f t="shared" si="35"/>
        <v>0</v>
      </c>
      <c r="R89" s="5">
        <f t="shared" si="36"/>
        <v>0</v>
      </c>
      <c r="S89" s="5"/>
      <c r="T89" s="5">
        <f t="shared" si="37"/>
        <v>0</v>
      </c>
      <c r="U89" s="6">
        <f t="shared" si="38"/>
        <v>0</v>
      </c>
      <c r="V89" s="14">
        <f t="shared" si="39"/>
        <v>17447916.66</v>
      </c>
    </row>
    <row r="90" spans="1:22" s="15" customFormat="1" x14ac:dyDescent="0.3">
      <c r="A90" s="20">
        <v>85</v>
      </c>
      <c r="B90" s="21" t="s">
        <v>178</v>
      </c>
      <c r="C90" s="22" t="s">
        <v>179</v>
      </c>
      <c r="D90" s="23">
        <v>60000</v>
      </c>
      <c r="E90" s="24">
        <f t="shared" si="26"/>
        <v>0</v>
      </c>
      <c r="F90" s="25"/>
      <c r="G90" s="4">
        <f t="shared" si="27"/>
        <v>0</v>
      </c>
      <c r="H90" s="5">
        <f t="shared" si="28"/>
        <v>0</v>
      </c>
      <c r="I90" s="5"/>
      <c r="J90" s="5">
        <f t="shared" si="29"/>
        <v>0</v>
      </c>
      <c r="K90" s="6">
        <f t="shared" si="30"/>
        <v>0</v>
      </c>
      <c r="L90" s="1">
        <f t="shared" si="31"/>
        <v>99.833333333333329</v>
      </c>
      <c r="M90" s="2">
        <f t="shared" si="32"/>
        <v>119.8</v>
      </c>
      <c r="N90" s="2">
        <v>5990000</v>
      </c>
      <c r="O90" s="2">
        <f t="shared" si="33"/>
        <v>1198000</v>
      </c>
      <c r="P90" s="3">
        <f t="shared" si="34"/>
        <v>7188000</v>
      </c>
      <c r="Q90" s="4">
        <f t="shared" si="35"/>
        <v>112.5</v>
      </c>
      <c r="R90" s="5">
        <f t="shared" si="36"/>
        <v>135</v>
      </c>
      <c r="S90" s="5">
        <v>6750000</v>
      </c>
      <c r="T90" s="5">
        <f t="shared" si="37"/>
        <v>1350000</v>
      </c>
      <c r="U90" s="6">
        <f t="shared" si="38"/>
        <v>8100000</v>
      </c>
      <c r="V90" s="14">
        <f t="shared" si="39"/>
        <v>5990000</v>
      </c>
    </row>
    <row r="91" spans="1:22" s="15" customFormat="1" x14ac:dyDescent="0.3">
      <c r="A91" s="20">
        <v>86</v>
      </c>
      <c r="B91" s="21" t="s">
        <v>180</v>
      </c>
      <c r="C91" s="22" t="s">
        <v>181</v>
      </c>
      <c r="D91" s="23">
        <v>750</v>
      </c>
      <c r="E91" s="24">
        <f t="shared" si="26"/>
        <v>0</v>
      </c>
      <c r="F91" s="25"/>
      <c r="G91" s="4">
        <f t="shared" si="27"/>
        <v>0</v>
      </c>
      <c r="H91" s="5">
        <f t="shared" si="28"/>
        <v>0</v>
      </c>
      <c r="I91" s="5"/>
      <c r="J91" s="5">
        <f t="shared" si="29"/>
        <v>0</v>
      </c>
      <c r="K91" s="6">
        <f t="shared" si="30"/>
        <v>0</v>
      </c>
      <c r="L91" s="1">
        <f t="shared" si="31"/>
        <v>236.03333333333333</v>
      </c>
      <c r="M91" s="2">
        <f t="shared" si="32"/>
        <v>283.24</v>
      </c>
      <c r="N91" s="2">
        <v>177025</v>
      </c>
      <c r="O91" s="2">
        <f t="shared" si="33"/>
        <v>35405</v>
      </c>
      <c r="P91" s="3">
        <f t="shared" si="34"/>
        <v>212430</v>
      </c>
      <c r="Q91" s="4">
        <f t="shared" si="35"/>
        <v>0</v>
      </c>
      <c r="R91" s="5">
        <f t="shared" si="36"/>
        <v>0</v>
      </c>
      <c r="S91" s="5"/>
      <c r="T91" s="5">
        <f t="shared" si="37"/>
        <v>0</v>
      </c>
      <c r="U91" s="6">
        <f t="shared" si="38"/>
        <v>0</v>
      </c>
      <c r="V91" s="14">
        <f t="shared" si="39"/>
        <v>177025</v>
      </c>
    </row>
    <row r="92" spans="1:22" s="15" customFormat="1" x14ac:dyDescent="0.3">
      <c r="A92" s="27">
        <v>87</v>
      </c>
      <c r="B92" s="28" t="s">
        <v>182</v>
      </c>
      <c r="C92" s="29" t="s">
        <v>183</v>
      </c>
      <c r="D92" s="30">
        <v>75</v>
      </c>
      <c r="E92" s="31">
        <f t="shared" si="26"/>
        <v>0</v>
      </c>
      <c r="F92" s="32"/>
      <c r="G92" s="1">
        <f t="shared" si="27"/>
        <v>0</v>
      </c>
      <c r="H92" s="2">
        <f t="shared" si="28"/>
        <v>0</v>
      </c>
      <c r="I92" s="2"/>
      <c r="J92" s="2">
        <f t="shared" si="29"/>
        <v>0</v>
      </c>
      <c r="K92" s="3">
        <f t="shared" si="30"/>
        <v>0</v>
      </c>
      <c r="L92" s="4">
        <f t="shared" si="31"/>
        <v>0</v>
      </c>
      <c r="M92" s="5">
        <f t="shared" si="32"/>
        <v>0</v>
      </c>
      <c r="N92" s="5"/>
      <c r="O92" s="5">
        <f t="shared" si="33"/>
        <v>0</v>
      </c>
      <c r="P92" s="6">
        <f t="shared" si="34"/>
        <v>0</v>
      </c>
      <c r="Q92" s="4">
        <f t="shared" si="35"/>
        <v>0</v>
      </c>
      <c r="R92" s="5">
        <f t="shared" si="36"/>
        <v>0</v>
      </c>
      <c r="S92" s="5"/>
      <c r="T92" s="5">
        <f t="shared" si="37"/>
        <v>0</v>
      </c>
      <c r="U92" s="6">
        <f t="shared" si="38"/>
        <v>0</v>
      </c>
      <c r="V92" s="14">
        <f t="shared" si="39"/>
        <v>0</v>
      </c>
    </row>
    <row r="93" spans="1:22" s="15" customFormat="1" x14ac:dyDescent="0.3">
      <c r="A93" s="20">
        <v>88</v>
      </c>
      <c r="B93" s="21" t="s">
        <v>184</v>
      </c>
      <c r="C93" s="22" t="s">
        <v>185</v>
      </c>
      <c r="D93" s="23">
        <v>75</v>
      </c>
      <c r="E93" s="24">
        <f t="shared" si="26"/>
        <v>0</v>
      </c>
      <c r="F93" s="25"/>
      <c r="G93" s="1">
        <f t="shared" si="27"/>
        <v>962.5</v>
      </c>
      <c r="H93" s="2">
        <f t="shared" si="28"/>
        <v>1155</v>
      </c>
      <c r="I93" s="2">
        <v>72187.5</v>
      </c>
      <c r="J93" s="2">
        <f t="shared" si="29"/>
        <v>14437.5</v>
      </c>
      <c r="K93" s="3">
        <f t="shared" si="30"/>
        <v>86625</v>
      </c>
      <c r="L93" s="4">
        <f t="shared" si="31"/>
        <v>1207.0333333333333</v>
      </c>
      <c r="M93" s="5">
        <f t="shared" si="32"/>
        <v>1448.44</v>
      </c>
      <c r="N93" s="5">
        <v>90527.5</v>
      </c>
      <c r="O93" s="5">
        <f t="shared" si="33"/>
        <v>18105.5</v>
      </c>
      <c r="P93" s="6">
        <f t="shared" si="34"/>
        <v>108633</v>
      </c>
      <c r="Q93" s="4">
        <f t="shared" si="35"/>
        <v>0</v>
      </c>
      <c r="R93" s="5">
        <f t="shared" si="36"/>
        <v>0</v>
      </c>
      <c r="S93" s="5"/>
      <c r="T93" s="5">
        <f t="shared" si="37"/>
        <v>0</v>
      </c>
      <c r="U93" s="6">
        <f t="shared" si="38"/>
        <v>0</v>
      </c>
      <c r="V93" s="14">
        <f t="shared" si="39"/>
        <v>72187.5</v>
      </c>
    </row>
    <row r="94" spans="1:22" s="15" customFormat="1" x14ac:dyDescent="0.3">
      <c r="A94" s="20">
        <v>89</v>
      </c>
      <c r="B94" s="21" t="s">
        <v>186</v>
      </c>
      <c r="C94" s="22" t="s">
        <v>187</v>
      </c>
      <c r="D94" s="23">
        <v>37500</v>
      </c>
      <c r="E94" s="24">
        <f t="shared" ref="E94:E121" si="40">+F94/D94</f>
        <v>0</v>
      </c>
      <c r="F94" s="25"/>
      <c r="G94" s="4">
        <f t="shared" ref="G94:G121" si="41">+I94/$D94</f>
        <v>0</v>
      </c>
      <c r="H94" s="5">
        <f t="shared" si="20"/>
        <v>0</v>
      </c>
      <c r="I94" s="5"/>
      <c r="J94" s="5">
        <f t="shared" si="21"/>
        <v>0</v>
      </c>
      <c r="K94" s="6">
        <f t="shared" si="19"/>
        <v>0</v>
      </c>
      <c r="L94" s="1">
        <f t="shared" ref="L94:L121" si="42">+N94/$D94</f>
        <v>20.833333333333332</v>
      </c>
      <c r="M94" s="2">
        <f t="shared" si="22"/>
        <v>25</v>
      </c>
      <c r="N94" s="2">
        <v>781250</v>
      </c>
      <c r="O94" s="2">
        <f t="shared" si="23"/>
        <v>156250</v>
      </c>
      <c r="P94" s="3">
        <f t="shared" si="16"/>
        <v>937500</v>
      </c>
      <c r="Q94" s="4">
        <f t="shared" ref="Q94:Q121" si="43">+S94/$D94</f>
        <v>29.333333333333332</v>
      </c>
      <c r="R94" s="5">
        <f t="shared" si="24"/>
        <v>35.200000000000003</v>
      </c>
      <c r="S94" s="5">
        <v>1100000</v>
      </c>
      <c r="T94" s="5">
        <f t="shared" si="25"/>
        <v>220000</v>
      </c>
      <c r="U94" s="6">
        <f t="shared" si="18"/>
        <v>1320000</v>
      </c>
      <c r="V94" s="14">
        <f t="shared" ref="V94:V121" si="44">+MIN(I94,N94,S94)</f>
        <v>781250</v>
      </c>
    </row>
    <row r="95" spans="1:22" s="15" customFormat="1" x14ac:dyDescent="0.3">
      <c r="A95" s="27">
        <v>90</v>
      </c>
      <c r="B95" s="28" t="s">
        <v>188</v>
      </c>
      <c r="C95" s="29" t="s">
        <v>189</v>
      </c>
      <c r="D95" s="30">
        <v>7500</v>
      </c>
      <c r="E95" s="31">
        <f t="shared" si="40"/>
        <v>0</v>
      </c>
      <c r="F95" s="32"/>
      <c r="G95" s="4">
        <f t="shared" si="41"/>
        <v>0</v>
      </c>
      <c r="H95" s="5">
        <f t="shared" si="20"/>
        <v>0</v>
      </c>
      <c r="I95" s="5"/>
      <c r="J95" s="5">
        <f t="shared" si="21"/>
        <v>0</v>
      </c>
      <c r="K95" s="6">
        <f t="shared" si="19"/>
        <v>0</v>
      </c>
      <c r="L95" s="4">
        <f t="shared" si="42"/>
        <v>0</v>
      </c>
      <c r="M95" s="5">
        <f t="shared" si="22"/>
        <v>0</v>
      </c>
      <c r="N95" s="5"/>
      <c r="O95" s="5">
        <f t="shared" si="23"/>
        <v>0</v>
      </c>
      <c r="P95" s="6">
        <f t="shared" si="16"/>
        <v>0</v>
      </c>
      <c r="Q95" s="4">
        <f t="shared" si="43"/>
        <v>0</v>
      </c>
      <c r="R95" s="5">
        <f t="shared" si="24"/>
        <v>0</v>
      </c>
      <c r="S95" s="5"/>
      <c r="T95" s="5">
        <f t="shared" si="25"/>
        <v>0</v>
      </c>
      <c r="U95" s="6">
        <f t="shared" si="18"/>
        <v>0</v>
      </c>
      <c r="V95" s="14">
        <f t="shared" si="44"/>
        <v>0</v>
      </c>
    </row>
    <row r="96" spans="1:22" s="15" customFormat="1" x14ac:dyDescent="0.3">
      <c r="A96" s="20">
        <v>91</v>
      </c>
      <c r="B96" s="21" t="s">
        <v>190</v>
      </c>
      <c r="C96" s="22" t="s">
        <v>191</v>
      </c>
      <c r="D96" s="23">
        <v>90000</v>
      </c>
      <c r="E96" s="24">
        <f t="shared" si="40"/>
        <v>0</v>
      </c>
      <c r="F96" s="25"/>
      <c r="G96" s="4">
        <f t="shared" si="41"/>
        <v>83</v>
      </c>
      <c r="H96" s="5">
        <f t="shared" si="20"/>
        <v>99.6</v>
      </c>
      <c r="I96" s="5">
        <v>7470000</v>
      </c>
      <c r="J96" s="5">
        <f t="shared" si="21"/>
        <v>1494000</v>
      </c>
      <c r="K96" s="6">
        <f t="shared" si="19"/>
        <v>8964000</v>
      </c>
      <c r="L96" s="1">
        <f t="shared" si="42"/>
        <v>74.75</v>
      </c>
      <c r="M96" s="2">
        <f t="shared" si="22"/>
        <v>89.7</v>
      </c>
      <c r="N96" s="2">
        <v>6727500</v>
      </c>
      <c r="O96" s="2">
        <f t="shared" si="23"/>
        <v>1345500</v>
      </c>
      <c r="P96" s="3">
        <f t="shared" si="16"/>
        <v>8073000</v>
      </c>
      <c r="Q96" s="4">
        <f t="shared" si="43"/>
        <v>0</v>
      </c>
      <c r="R96" s="5">
        <f t="shared" si="24"/>
        <v>0</v>
      </c>
      <c r="S96" s="5"/>
      <c r="T96" s="5">
        <f t="shared" si="25"/>
        <v>0</v>
      </c>
      <c r="U96" s="6">
        <f t="shared" si="18"/>
        <v>0</v>
      </c>
      <c r="V96" s="14">
        <f t="shared" si="44"/>
        <v>6727500</v>
      </c>
    </row>
    <row r="97" spans="1:22" s="15" customFormat="1" x14ac:dyDescent="0.3">
      <c r="A97" s="20">
        <v>92</v>
      </c>
      <c r="B97" s="21" t="s">
        <v>192</v>
      </c>
      <c r="C97" s="22" t="s">
        <v>191</v>
      </c>
      <c r="D97" s="23">
        <v>150000</v>
      </c>
      <c r="E97" s="24">
        <f t="shared" ref="E97:E106" si="45">+F97/D97</f>
        <v>0</v>
      </c>
      <c r="F97" s="25"/>
      <c r="G97" s="4">
        <f t="shared" ref="G97:G106" si="46">+I97/$D97</f>
        <v>56.111111133333331</v>
      </c>
      <c r="H97" s="5">
        <f t="shared" ref="H97:H106" si="47">+K97/$D97</f>
        <v>67.333333359999997</v>
      </c>
      <c r="I97" s="5">
        <v>8416666.6699999999</v>
      </c>
      <c r="J97" s="5">
        <f t="shared" ref="J97:J106" si="48">+I97*0.2</f>
        <v>1683333.334</v>
      </c>
      <c r="K97" s="6">
        <f t="shared" ref="K97:K106" si="49">+J97+I97</f>
        <v>10100000.004000001</v>
      </c>
      <c r="L97" s="1">
        <f t="shared" si="42"/>
        <v>54.583333333333336</v>
      </c>
      <c r="M97" s="2">
        <f t="shared" si="22"/>
        <v>65.5</v>
      </c>
      <c r="N97" s="2">
        <v>8187500</v>
      </c>
      <c r="O97" s="2">
        <f t="shared" si="23"/>
        <v>1637500</v>
      </c>
      <c r="P97" s="3">
        <f t="shared" si="16"/>
        <v>9825000</v>
      </c>
      <c r="Q97" s="4">
        <f t="shared" ref="Q97:Q106" si="50">+S97/$D97</f>
        <v>0</v>
      </c>
      <c r="R97" s="5">
        <f t="shared" ref="R97:R106" si="51">+U97/$D97</f>
        <v>0</v>
      </c>
      <c r="S97" s="5"/>
      <c r="T97" s="5">
        <f t="shared" ref="T97:T106" si="52">+S97*0.2</f>
        <v>0</v>
      </c>
      <c r="U97" s="6">
        <f t="shared" ref="U97:U106" si="53">+T97+S97</f>
        <v>0</v>
      </c>
      <c r="V97" s="14">
        <f t="shared" si="44"/>
        <v>8187500</v>
      </c>
    </row>
    <row r="98" spans="1:22" s="15" customFormat="1" x14ac:dyDescent="0.3">
      <c r="A98" s="27">
        <v>93</v>
      </c>
      <c r="B98" s="28" t="s">
        <v>193</v>
      </c>
      <c r="C98" s="29" t="s">
        <v>194</v>
      </c>
      <c r="D98" s="30">
        <v>90000</v>
      </c>
      <c r="E98" s="31">
        <f t="shared" si="45"/>
        <v>0</v>
      </c>
      <c r="F98" s="32"/>
      <c r="G98" s="4">
        <f t="shared" si="46"/>
        <v>0</v>
      </c>
      <c r="H98" s="5">
        <f t="shared" si="47"/>
        <v>0</v>
      </c>
      <c r="I98" s="5"/>
      <c r="J98" s="5">
        <f t="shared" si="48"/>
        <v>0</v>
      </c>
      <c r="K98" s="6">
        <f t="shared" si="49"/>
        <v>0</v>
      </c>
      <c r="L98" s="4">
        <f t="shared" si="42"/>
        <v>0</v>
      </c>
      <c r="M98" s="5">
        <f t="shared" si="22"/>
        <v>0</v>
      </c>
      <c r="N98" s="5"/>
      <c r="O98" s="5">
        <f t="shared" si="23"/>
        <v>0</v>
      </c>
      <c r="P98" s="6">
        <f t="shared" si="16"/>
        <v>0</v>
      </c>
      <c r="Q98" s="4">
        <f t="shared" si="50"/>
        <v>0</v>
      </c>
      <c r="R98" s="5">
        <f t="shared" si="51"/>
        <v>0</v>
      </c>
      <c r="S98" s="5"/>
      <c r="T98" s="5">
        <f t="shared" si="52"/>
        <v>0</v>
      </c>
      <c r="U98" s="6">
        <f t="shared" si="53"/>
        <v>0</v>
      </c>
      <c r="V98" s="14">
        <f t="shared" si="44"/>
        <v>0</v>
      </c>
    </row>
    <row r="99" spans="1:22" s="15" customFormat="1" x14ac:dyDescent="0.3">
      <c r="A99" s="20">
        <v>94</v>
      </c>
      <c r="B99" s="21" t="s">
        <v>195</v>
      </c>
      <c r="C99" s="22" t="s">
        <v>196</v>
      </c>
      <c r="D99" s="23">
        <v>15000</v>
      </c>
      <c r="E99" s="24">
        <f t="shared" si="45"/>
        <v>0</v>
      </c>
      <c r="F99" s="25"/>
      <c r="G99" s="1">
        <f t="shared" si="46"/>
        <v>650</v>
      </c>
      <c r="H99" s="2">
        <f t="shared" si="47"/>
        <v>780</v>
      </c>
      <c r="I99" s="2">
        <v>9750000</v>
      </c>
      <c r="J99" s="2">
        <f t="shared" si="48"/>
        <v>1950000</v>
      </c>
      <c r="K99" s="3">
        <f t="shared" si="49"/>
        <v>11700000</v>
      </c>
      <c r="L99" s="4">
        <f t="shared" si="42"/>
        <v>0</v>
      </c>
      <c r="M99" s="5">
        <f t="shared" si="22"/>
        <v>0</v>
      </c>
      <c r="N99" s="5"/>
      <c r="O99" s="5">
        <f t="shared" si="23"/>
        <v>0</v>
      </c>
      <c r="P99" s="6">
        <f t="shared" si="16"/>
        <v>0</v>
      </c>
      <c r="Q99" s="4">
        <f t="shared" si="50"/>
        <v>0</v>
      </c>
      <c r="R99" s="5">
        <f t="shared" si="51"/>
        <v>0</v>
      </c>
      <c r="S99" s="5"/>
      <c r="T99" s="5">
        <f t="shared" si="52"/>
        <v>0</v>
      </c>
      <c r="U99" s="6">
        <f t="shared" si="53"/>
        <v>0</v>
      </c>
      <c r="V99" s="14">
        <f t="shared" si="44"/>
        <v>9750000</v>
      </c>
    </row>
    <row r="100" spans="1:22" s="15" customFormat="1" x14ac:dyDescent="0.3">
      <c r="A100" s="20">
        <v>95</v>
      </c>
      <c r="B100" s="21" t="s">
        <v>197</v>
      </c>
      <c r="C100" s="22" t="s">
        <v>198</v>
      </c>
      <c r="D100" s="23">
        <v>7500</v>
      </c>
      <c r="E100" s="24">
        <f t="shared" si="45"/>
        <v>0</v>
      </c>
      <c r="F100" s="25"/>
      <c r="G100" s="4">
        <f t="shared" si="46"/>
        <v>0</v>
      </c>
      <c r="H100" s="5">
        <f t="shared" si="47"/>
        <v>0</v>
      </c>
      <c r="I100" s="5"/>
      <c r="J100" s="5">
        <f t="shared" si="48"/>
        <v>0</v>
      </c>
      <c r="K100" s="6">
        <f t="shared" si="49"/>
        <v>0</v>
      </c>
      <c r="L100" s="1">
        <f t="shared" si="42"/>
        <v>90</v>
      </c>
      <c r="M100" s="2">
        <f t="shared" si="22"/>
        <v>108</v>
      </c>
      <c r="N100" s="2">
        <v>675000</v>
      </c>
      <c r="O100" s="2">
        <f t="shared" si="23"/>
        <v>135000</v>
      </c>
      <c r="P100" s="3">
        <f t="shared" si="16"/>
        <v>810000</v>
      </c>
      <c r="Q100" s="4">
        <f t="shared" si="50"/>
        <v>0</v>
      </c>
      <c r="R100" s="5">
        <f t="shared" si="51"/>
        <v>0</v>
      </c>
      <c r="S100" s="5"/>
      <c r="T100" s="5">
        <f t="shared" si="52"/>
        <v>0</v>
      </c>
      <c r="U100" s="6">
        <f t="shared" si="53"/>
        <v>0</v>
      </c>
      <c r="V100" s="14">
        <f t="shared" si="44"/>
        <v>675000</v>
      </c>
    </row>
    <row r="101" spans="1:22" s="15" customFormat="1" x14ac:dyDescent="0.3">
      <c r="A101" s="20">
        <v>96</v>
      </c>
      <c r="B101" s="21" t="s">
        <v>199</v>
      </c>
      <c r="C101" s="22" t="s">
        <v>200</v>
      </c>
      <c r="D101" s="23">
        <v>225</v>
      </c>
      <c r="E101" s="24">
        <f t="shared" si="45"/>
        <v>0</v>
      </c>
      <c r="F101" s="25"/>
      <c r="G101" s="4">
        <f t="shared" si="46"/>
        <v>1989.1666666666667</v>
      </c>
      <c r="H101" s="5">
        <f t="shared" si="47"/>
        <v>2387</v>
      </c>
      <c r="I101" s="5">
        <v>447562.5</v>
      </c>
      <c r="J101" s="5">
        <f t="shared" si="48"/>
        <v>89512.5</v>
      </c>
      <c r="K101" s="6">
        <f t="shared" si="49"/>
        <v>537075</v>
      </c>
      <c r="L101" s="1">
        <f t="shared" si="42"/>
        <v>1890.8333333333333</v>
      </c>
      <c r="M101" s="2">
        <f t="shared" si="22"/>
        <v>2269</v>
      </c>
      <c r="N101" s="2">
        <v>425437.5</v>
      </c>
      <c r="O101" s="2">
        <f t="shared" si="23"/>
        <v>85087.5</v>
      </c>
      <c r="P101" s="3">
        <f t="shared" si="16"/>
        <v>510525</v>
      </c>
      <c r="Q101" s="4">
        <f t="shared" si="50"/>
        <v>0</v>
      </c>
      <c r="R101" s="5">
        <f t="shared" si="51"/>
        <v>0</v>
      </c>
      <c r="S101" s="5"/>
      <c r="T101" s="5">
        <f t="shared" si="52"/>
        <v>0</v>
      </c>
      <c r="U101" s="6">
        <f t="shared" si="53"/>
        <v>0</v>
      </c>
      <c r="V101" s="14">
        <f t="shared" si="44"/>
        <v>425437.5</v>
      </c>
    </row>
    <row r="102" spans="1:22" s="15" customFormat="1" x14ac:dyDescent="0.3">
      <c r="A102" s="20">
        <v>97</v>
      </c>
      <c r="B102" s="21" t="s">
        <v>201</v>
      </c>
      <c r="C102" s="22" t="s">
        <v>202</v>
      </c>
      <c r="D102" s="23">
        <v>225</v>
      </c>
      <c r="E102" s="24">
        <f t="shared" si="45"/>
        <v>0</v>
      </c>
      <c r="F102" s="25"/>
      <c r="G102" s="4">
        <f t="shared" si="46"/>
        <v>0</v>
      </c>
      <c r="H102" s="5">
        <f t="shared" si="47"/>
        <v>0</v>
      </c>
      <c r="I102" s="5"/>
      <c r="J102" s="5">
        <f t="shared" si="48"/>
        <v>0</v>
      </c>
      <c r="K102" s="6">
        <f t="shared" si="49"/>
        <v>0</v>
      </c>
      <c r="L102" s="1">
        <f t="shared" si="42"/>
        <v>2487</v>
      </c>
      <c r="M102" s="2">
        <f t="shared" si="22"/>
        <v>2984.4</v>
      </c>
      <c r="N102" s="2">
        <v>559575</v>
      </c>
      <c r="O102" s="2">
        <f t="shared" si="23"/>
        <v>111915</v>
      </c>
      <c r="P102" s="3">
        <f t="shared" si="16"/>
        <v>671490</v>
      </c>
      <c r="Q102" s="4">
        <f t="shared" si="50"/>
        <v>0</v>
      </c>
      <c r="R102" s="5">
        <f t="shared" si="51"/>
        <v>0</v>
      </c>
      <c r="S102" s="5"/>
      <c r="T102" s="5">
        <f t="shared" si="52"/>
        <v>0</v>
      </c>
      <c r="U102" s="6">
        <f t="shared" si="53"/>
        <v>0</v>
      </c>
      <c r="V102" s="14">
        <f t="shared" si="44"/>
        <v>559575</v>
      </c>
    </row>
    <row r="103" spans="1:22" s="15" customFormat="1" x14ac:dyDescent="0.3">
      <c r="A103" s="20">
        <v>98</v>
      </c>
      <c r="B103" s="21" t="s">
        <v>203</v>
      </c>
      <c r="C103" s="22" t="s">
        <v>202</v>
      </c>
      <c r="D103" s="23">
        <v>1125</v>
      </c>
      <c r="E103" s="24">
        <f t="shared" si="45"/>
        <v>0</v>
      </c>
      <c r="F103" s="25"/>
      <c r="G103" s="4">
        <f t="shared" si="46"/>
        <v>0</v>
      </c>
      <c r="H103" s="5">
        <f t="shared" si="47"/>
        <v>0</v>
      </c>
      <c r="I103" s="5"/>
      <c r="J103" s="5">
        <f t="shared" si="48"/>
        <v>0</v>
      </c>
      <c r="K103" s="6">
        <f t="shared" si="49"/>
        <v>0</v>
      </c>
      <c r="L103" s="1">
        <f t="shared" si="42"/>
        <v>353.33333333333331</v>
      </c>
      <c r="M103" s="2">
        <f t="shared" si="22"/>
        <v>424</v>
      </c>
      <c r="N103" s="2">
        <v>397500</v>
      </c>
      <c r="O103" s="2">
        <f t="shared" si="23"/>
        <v>79500</v>
      </c>
      <c r="P103" s="3">
        <f t="shared" si="16"/>
        <v>477000</v>
      </c>
      <c r="Q103" s="4">
        <f t="shared" si="50"/>
        <v>0</v>
      </c>
      <c r="R103" s="5">
        <f t="shared" si="51"/>
        <v>0</v>
      </c>
      <c r="S103" s="5"/>
      <c r="T103" s="5">
        <f t="shared" si="52"/>
        <v>0</v>
      </c>
      <c r="U103" s="6">
        <f t="shared" si="53"/>
        <v>0</v>
      </c>
      <c r="V103" s="14">
        <f t="shared" si="44"/>
        <v>397500</v>
      </c>
    </row>
    <row r="104" spans="1:22" s="15" customFormat="1" x14ac:dyDescent="0.3">
      <c r="A104" s="20">
        <v>99</v>
      </c>
      <c r="B104" s="21" t="s">
        <v>204</v>
      </c>
      <c r="C104" s="22" t="s">
        <v>205</v>
      </c>
      <c r="D104" s="23">
        <v>300</v>
      </c>
      <c r="E104" s="24">
        <f t="shared" si="45"/>
        <v>0</v>
      </c>
      <c r="F104" s="25"/>
      <c r="G104" s="4">
        <f t="shared" si="46"/>
        <v>0</v>
      </c>
      <c r="H104" s="5">
        <f t="shared" si="47"/>
        <v>0</v>
      </c>
      <c r="I104" s="5"/>
      <c r="J104" s="5">
        <f t="shared" si="48"/>
        <v>0</v>
      </c>
      <c r="K104" s="6">
        <f t="shared" si="49"/>
        <v>0</v>
      </c>
      <c r="L104" s="1">
        <f t="shared" si="42"/>
        <v>107.66666666666667</v>
      </c>
      <c r="M104" s="2">
        <f t="shared" si="22"/>
        <v>129.19999999999999</v>
      </c>
      <c r="N104" s="2">
        <v>32300</v>
      </c>
      <c r="O104" s="2">
        <f t="shared" si="23"/>
        <v>6460</v>
      </c>
      <c r="P104" s="3">
        <f t="shared" si="16"/>
        <v>38760</v>
      </c>
      <c r="Q104" s="4">
        <f t="shared" si="50"/>
        <v>0</v>
      </c>
      <c r="R104" s="5">
        <f t="shared" si="51"/>
        <v>0</v>
      </c>
      <c r="S104" s="5"/>
      <c r="T104" s="5">
        <f t="shared" si="52"/>
        <v>0</v>
      </c>
      <c r="U104" s="6">
        <f t="shared" si="53"/>
        <v>0</v>
      </c>
      <c r="V104" s="14">
        <f t="shared" si="44"/>
        <v>32300</v>
      </c>
    </row>
    <row r="105" spans="1:22" s="15" customFormat="1" x14ac:dyDescent="0.3">
      <c r="A105" s="27">
        <v>100</v>
      </c>
      <c r="B105" s="28" t="s">
        <v>206</v>
      </c>
      <c r="C105" s="29" t="s">
        <v>207</v>
      </c>
      <c r="D105" s="30">
        <v>2250</v>
      </c>
      <c r="E105" s="31">
        <f t="shared" si="45"/>
        <v>0</v>
      </c>
      <c r="F105" s="32"/>
      <c r="G105" s="4">
        <f t="shared" si="46"/>
        <v>0</v>
      </c>
      <c r="H105" s="5">
        <f t="shared" si="47"/>
        <v>0</v>
      </c>
      <c r="I105" s="5"/>
      <c r="J105" s="5">
        <f t="shared" si="48"/>
        <v>0</v>
      </c>
      <c r="K105" s="6">
        <f t="shared" si="49"/>
        <v>0</v>
      </c>
      <c r="L105" s="4">
        <f t="shared" si="42"/>
        <v>0</v>
      </c>
      <c r="M105" s="5">
        <f t="shared" si="22"/>
        <v>0</v>
      </c>
      <c r="N105" s="5"/>
      <c r="O105" s="5">
        <f t="shared" si="23"/>
        <v>0</v>
      </c>
      <c r="P105" s="6">
        <f t="shared" si="16"/>
        <v>0</v>
      </c>
      <c r="Q105" s="4">
        <f t="shared" si="50"/>
        <v>0</v>
      </c>
      <c r="R105" s="5">
        <f t="shared" si="51"/>
        <v>0</v>
      </c>
      <c r="S105" s="5"/>
      <c r="T105" s="5">
        <f t="shared" si="52"/>
        <v>0</v>
      </c>
      <c r="U105" s="6">
        <f t="shared" si="53"/>
        <v>0</v>
      </c>
      <c r="V105" s="14">
        <f t="shared" si="44"/>
        <v>0</v>
      </c>
    </row>
    <row r="106" spans="1:22" s="15" customFormat="1" x14ac:dyDescent="0.3">
      <c r="A106" s="20">
        <v>101</v>
      </c>
      <c r="B106" s="21" t="s">
        <v>208</v>
      </c>
      <c r="C106" s="22" t="s">
        <v>209</v>
      </c>
      <c r="D106" s="23">
        <v>3750</v>
      </c>
      <c r="E106" s="24">
        <f t="shared" si="45"/>
        <v>0</v>
      </c>
      <c r="F106" s="25"/>
      <c r="G106" s="4">
        <f t="shared" si="46"/>
        <v>0</v>
      </c>
      <c r="H106" s="5">
        <f t="shared" si="47"/>
        <v>0</v>
      </c>
      <c r="I106" s="5"/>
      <c r="J106" s="5">
        <f t="shared" si="48"/>
        <v>0</v>
      </c>
      <c r="K106" s="6">
        <f t="shared" si="49"/>
        <v>0</v>
      </c>
      <c r="L106" s="1">
        <f t="shared" si="42"/>
        <v>27.375</v>
      </c>
      <c r="M106" s="2">
        <f t="shared" si="22"/>
        <v>32.85</v>
      </c>
      <c r="N106" s="2">
        <v>102656.25</v>
      </c>
      <c r="O106" s="2">
        <f t="shared" si="23"/>
        <v>20531.25</v>
      </c>
      <c r="P106" s="3">
        <f t="shared" si="16"/>
        <v>123187.5</v>
      </c>
      <c r="Q106" s="4">
        <f t="shared" si="50"/>
        <v>0</v>
      </c>
      <c r="R106" s="5">
        <f t="shared" si="51"/>
        <v>0</v>
      </c>
      <c r="S106" s="5"/>
      <c r="T106" s="5">
        <f t="shared" si="52"/>
        <v>0</v>
      </c>
      <c r="U106" s="6">
        <f t="shared" si="53"/>
        <v>0</v>
      </c>
      <c r="V106" s="14">
        <f t="shared" si="44"/>
        <v>102656.25</v>
      </c>
    </row>
    <row r="107" spans="1:22" s="15" customFormat="1" x14ac:dyDescent="0.3">
      <c r="A107" s="20">
        <v>102</v>
      </c>
      <c r="B107" s="21" t="s">
        <v>210</v>
      </c>
      <c r="C107" s="22" t="s">
        <v>209</v>
      </c>
      <c r="D107" s="23">
        <v>150</v>
      </c>
      <c r="E107" s="24">
        <f t="shared" si="40"/>
        <v>0</v>
      </c>
      <c r="F107" s="25"/>
      <c r="G107" s="4">
        <f t="shared" si="41"/>
        <v>595</v>
      </c>
      <c r="H107" s="5">
        <f t="shared" si="20"/>
        <v>714</v>
      </c>
      <c r="I107" s="5">
        <v>89250</v>
      </c>
      <c r="J107" s="5">
        <f t="shared" si="21"/>
        <v>17850</v>
      </c>
      <c r="K107" s="6">
        <f t="shared" si="19"/>
        <v>107100</v>
      </c>
      <c r="L107" s="1">
        <f t="shared" si="42"/>
        <v>360.15</v>
      </c>
      <c r="M107" s="2">
        <f t="shared" si="22"/>
        <v>432.18</v>
      </c>
      <c r="N107" s="2">
        <v>54022.5</v>
      </c>
      <c r="O107" s="2">
        <f t="shared" si="23"/>
        <v>10804.5</v>
      </c>
      <c r="P107" s="3">
        <f t="shared" si="16"/>
        <v>64827</v>
      </c>
      <c r="Q107" s="4">
        <f t="shared" si="43"/>
        <v>0</v>
      </c>
      <c r="R107" s="5">
        <f t="shared" si="24"/>
        <v>0</v>
      </c>
      <c r="S107" s="5"/>
      <c r="T107" s="5">
        <f t="shared" si="25"/>
        <v>0</v>
      </c>
      <c r="U107" s="6">
        <f t="shared" si="18"/>
        <v>0</v>
      </c>
      <c r="V107" s="14">
        <f t="shared" si="44"/>
        <v>54022.5</v>
      </c>
    </row>
    <row r="108" spans="1:22" s="15" customFormat="1" x14ac:dyDescent="0.3">
      <c r="A108" s="20">
        <v>103</v>
      </c>
      <c r="B108" s="21" t="s">
        <v>211</v>
      </c>
      <c r="C108" s="22" t="s">
        <v>212</v>
      </c>
      <c r="D108" s="23">
        <v>75</v>
      </c>
      <c r="E108" s="24">
        <f t="shared" si="40"/>
        <v>0</v>
      </c>
      <c r="F108" s="25"/>
      <c r="G108" s="4">
        <f t="shared" si="41"/>
        <v>1870</v>
      </c>
      <c r="H108" s="5">
        <f t="shared" si="20"/>
        <v>2244</v>
      </c>
      <c r="I108" s="5">
        <v>140250</v>
      </c>
      <c r="J108" s="5">
        <f t="shared" si="21"/>
        <v>28050</v>
      </c>
      <c r="K108" s="6">
        <f t="shared" si="19"/>
        <v>168300</v>
      </c>
      <c r="L108" s="1">
        <f t="shared" si="42"/>
        <v>1840.575</v>
      </c>
      <c r="M108" s="2">
        <f t="shared" si="22"/>
        <v>2208.69</v>
      </c>
      <c r="N108" s="2">
        <v>138043.125</v>
      </c>
      <c r="O108" s="2">
        <f t="shared" si="23"/>
        <v>27608.625</v>
      </c>
      <c r="P108" s="3">
        <f t="shared" si="16"/>
        <v>165651.75</v>
      </c>
      <c r="Q108" s="4">
        <f t="shared" si="43"/>
        <v>0</v>
      </c>
      <c r="R108" s="5">
        <f t="shared" si="24"/>
        <v>0</v>
      </c>
      <c r="S108" s="5"/>
      <c r="T108" s="5">
        <f t="shared" si="25"/>
        <v>0</v>
      </c>
      <c r="U108" s="6">
        <f t="shared" si="18"/>
        <v>0</v>
      </c>
      <c r="V108" s="14">
        <f t="shared" si="44"/>
        <v>138043.125</v>
      </c>
    </row>
    <row r="109" spans="1:22" s="15" customFormat="1" x14ac:dyDescent="0.3">
      <c r="A109" s="20">
        <v>104</v>
      </c>
      <c r="B109" s="21" t="s">
        <v>213</v>
      </c>
      <c r="C109" s="22" t="s">
        <v>214</v>
      </c>
      <c r="D109" s="23">
        <v>375</v>
      </c>
      <c r="E109" s="24">
        <f t="shared" si="40"/>
        <v>0</v>
      </c>
      <c r="F109" s="25"/>
      <c r="G109" s="4">
        <f t="shared" si="41"/>
        <v>0</v>
      </c>
      <c r="H109" s="5">
        <f t="shared" si="20"/>
        <v>0</v>
      </c>
      <c r="I109" s="5"/>
      <c r="J109" s="5">
        <f t="shared" si="21"/>
        <v>0</v>
      </c>
      <c r="K109" s="6">
        <f t="shared" ref="K109:K121" si="54">+J109+I109</f>
        <v>0</v>
      </c>
      <c r="L109" s="1">
        <f t="shared" si="42"/>
        <v>343.33333333333331</v>
      </c>
      <c r="M109" s="2">
        <f t="shared" si="22"/>
        <v>412</v>
      </c>
      <c r="N109" s="2">
        <v>128750</v>
      </c>
      <c r="O109" s="2">
        <f t="shared" si="23"/>
        <v>25750</v>
      </c>
      <c r="P109" s="3">
        <f t="shared" ref="P109:P121" si="55">+O109+N109</f>
        <v>154500</v>
      </c>
      <c r="Q109" s="4">
        <f t="shared" si="43"/>
        <v>0</v>
      </c>
      <c r="R109" s="5">
        <f t="shared" si="24"/>
        <v>0</v>
      </c>
      <c r="S109" s="5"/>
      <c r="T109" s="5">
        <f t="shared" si="25"/>
        <v>0</v>
      </c>
      <c r="U109" s="6">
        <f t="shared" ref="U109:U121" si="56">+T109+S109</f>
        <v>0</v>
      </c>
      <c r="V109" s="14">
        <f t="shared" si="44"/>
        <v>128750</v>
      </c>
    </row>
    <row r="110" spans="1:22" s="15" customFormat="1" x14ac:dyDescent="0.3">
      <c r="A110" s="27">
        <v>105</v>
      </c>
      <c r="B110" s="28" t="s">
        <v>215</v>
      </c>
      <c r="C110" s="29" t="s">
        <v>216</v>
      </c>
      <c r="D110" s="30">
        <v>375</v>
      </c>
      <c r="E110" s="31">
        <f t="shared" si="40"/>
        <v>0</v>
      </c>
      <c r="F110" s="32"/>
      <c r="G110" s="4">
        <f t="shared" si="41"/>
        <v>0</v>
      </c>
      <c r="H110" s="5">
        <f t="shared" si="20"/>
        <v>0</v>
      </c>
      <c r="I110" s="5"/>
      <c r="J110" s="5">
        <f t="shared" si="21"/>
        <v>0</v>
      </c>
      <c r="K110" s="6">
        <f t="shared" si="54"/>
        <v>0</v>
      </c>
      <c r="L110" s="4">
        <f t="shared" si="42"/>
        <v>0</v>
      </c>
      <c r="M110" s="5">
        <f t="shared" si="22"/>
        <v>0</v>
      </c>
      <c r="N110" s="5"/>
      <c r="O110" s="5">
        <f t="shared" si="23"/>
        <v>0</v>
      </c>
      <c r="P110" s="6">
        <f t="shared" si="55"/>
        <v>0</v>
      </c>
      <c r="Q110" s="4">
        <f t="shared" si="43"/>
        <v>0</v>
      </c>
      <c r="R110" s="5">
        <f t="shared" si="24"/>
        <v>0</v>
      </c>
      <c r="S110" s="5"/>
      <c r="T110" s="5">
        <f t="shared" si="25"/>
        <v>0</v>
      </c>
      <c r="U110" s="6">
        <f t="shared" si="56"/>
        <v>0</v>
      </c>
      <c r="V110" s="14">
        <f t="shared" si="44"/>
        <v>0</v>
      </c>
    </row>
    <row r="111" spans="1:22" s="15" customFormat="1" x14ac:dyDescent="0.3">
      <c r="A111" s="20">
        <v>106</v>
      </c>
      <c r="B111" s="21" t="s">
        <v>217</v>
      </c>
      <c r="C111" s="22" t="s">
        <v>218</v>
      </c>
      <c r="D111" s="23">
        <v>157500</v>
      </c>
      <c r="E111" s="24">
        <f t="shared" si="40"/>
        <v>0</v>
      </c>
      <c r="F111" s="25"/>
      <c r="G111" s="4">
        <f t="shared" si="41"/>
        <v>0</v>
      </c>
      <c r="H111" s="5">
        <f t="shared" si="20"/>
        <v>0</v>
      </c>
      <c r="I111" s="5"/>
      <c r="J111" s="5">
        <f t="shared" si="21"/>
        <v>0</v>
      </c>
      <c r="K111" s="6">
        <f t="shared" si="54"/>
        <v>0</v>
      </c>
      <c r="L111" s="4">
        <f t="shared" si="42"/>
        <v>9.2083333333333339</v>
      </c>
      <c r="M111" s="5">
        <f t="shared" si="22"/>
        <v>11.05</v>
      </c>
      <c r="N111" s="5">
        <v>1450312.5</v>
      </c>
      <c r="O111" s="5">
        <f t="shared" si="23"/>
        <v>290062.5</v>
      </c>
      <c r="P111" s="6">
        <f t="shared" si="55"/>
        <v>1740375</v>
      </c>
      <c r="Q111" s="1">
        <f t="shared" si="43"/>
        <v>8.75</v>
      </c>
      <c r="R111" s="2">
        <f t="shared" si="24"/>
        <v>10.5</v>
      </c>
      <c r="S111" s="2">
        <v>1378125</v>
      </c>
      <c r="T111" s="2">
        <f t="shared" si="25"/>
        <v>275625</v>
      </c>
      <c r="U111" s="3">
        <f t="shared" si="56"/>
        <v>1653750</v>
      </c>
      <c r="V111" s="14">
        <f t="shared" si="44"/>
        <v>1378125</v>
      </c>
    </row>
    <row r="112" spans="1:22" s="15" customFormat="1" x14ac:dyDescent="0.3">
      <c r="A112" s="20">
        <v>107</v>
      </c>
      <c r="B112" s="21" t="s">
        <v>219</v>
      </c>
      <c r="C112" s="22" t="s">
        <v>220</v>
      </c>
      <c r="D112" s="23">
        <v>3750</v>
      </c>
      <c r="E112" s="24">
        <f t="shared" si="40"/>
        <v>0</v>
      </c>
      <c r="F112" s="25"/>
      <c r="G112" s="1">
        <f t="shared" si="41"/>
        <v>422.22222133333338</v>
      </c>
      <c r="H112" s="2">
        <f t="shared" si="20"/>
        <v>506.66666559999999</v>
      </c>
      <c r="I112" s="2">
        <v>1583333.33</v>
      </c>
      <c r="J112" s="2">
        <f t="shared" si="21"/>
        <v>316666.66600000003</v>
      </c>
      <c r="K112" s="3">
        <f t="shared" si="54"/>
        <v>1899999.996</v>
      </c>
      <c r="L112" s="4">
        <f t="shared" si="42"/>
        <v>0</v>
      </c>
      <c r="M112" s="5">
        <f t="shared" si="22"/>
        <v>0</v>
      </c>
      <c r="N112" s="5"/>
      <c r="O112" s="5">
        <f t="shared" si="23"/>
        <v>0</v>
      </c>
      <c r="P112" s="6">
        <f t="shared" si="55"/>
        <v>0</v>
      </c>
      <c r="Q112" s="4">
        <f t="shared" si="43"/>
        <v>0</v>
      </c>
      <c r="R112" s="5">
        <f t="shared" si="24"/>
        <v>0</v>
      </c>
      <c r="S112" s="5"/>
      <c r="T112" s="5">
        <f t="shared" si="25"/>
        <v>0</v>
      </c>
      <c r="U112" s="6">
        <f t="shared" si="56"/>
        <v>0</v>
      </c>
      <c r="V112" s="14">
        <f t="shared" si="44"/>
        <v>1583333.33</v>
      </c>
    </row>
    <row r="113" spans="1:22" s="15" customFormat="1" x14ac:dyDescent="0.3">
      <c r="A113" s="20">
        <v>108</v>
      </c>
      <c r="B113" s="21" t="s">
        <v>221</v>
      </c>
      <c r="C113" s="22" t="s">
        <v>222</v>
      </c>
      <c r="D113" s="23">
        <v>7500</v>
      </c>
      <c r="E113" s="24">
        <f t="shared" si="40"/>
        <v>0</v>
      </c>
      <c r="F113" s="25"/>
      <c r="G113" s="1">
        <f t="shared" si="41"/>
        <v>537.5</v>
      </c>
      <c r="H113" s="2">
        <f t="shared" ref="H113:H121" si="57">+K113/$D113</f>
        <v>645</v>
      </c>
      <c r="I113" s="2">
        <v>4031250</v>
      </c>
      <c r="J113" s="2">
        <f t="shared" ref="J113:J121" si="58">+I113*0.2</f>
        <v>806250</v>
      </c>
      <c r="K113" s="3">
        <f t="shared" si="54"/>
        <v>4837500</v>
      </c>
      <c r="L113" s="4">
        <f t="shared" si="42"/>
        <v>0</v>
      </c>
      <c r="M113" s="5">
        <f t="shared" ref="M113:M121" si="59">+P113/$D113</f>
        <v>0</v>
      </c>
      <c r="N113" s="5"/>
      <c r="O113" s="5">
        <f t="shared" ref="O113:O121" si="60">+N113*0.2</f>
        <v>0</v>
      </c>
      <c r="P113" s="6">
        <f t="shared" si="55"/>
        <v>0</v>
      </c>
      <c r="Q113" s="4">
        <f t="shared" si="43"/>
        <v>0</v>
      </c>
      <c r="R113" s="5">
        <f t="shared" ref="R113:R121" si="61">+U113/$D113</f>
        <v>0</v>
      </c>
      <c r="S113" s="5"/>
      <c r="T113" s="5">
        <f t="shared" ref="T113:T121" si="62">+S113*0.2</f>
        <v>0</v>
      </c>
      <c r="U113" s="6">
        <f t="shared" si="56"/>
        <v>0</v>
      </c>
      <c r="V113" s="14">
        <f t="shared" si="44"/>
        <v>4031250</v>
      </c>
    </row>
    <row r="114" spans="1:22" s="15" customFormat="1" x14ac:dyDescent="0.3">
      <c r="A114" s="20">
        <v>109</v>
      </c>
      <c r="B114" s="21" t="s">
        <v>223</v>
      </c>
      <c r="C114" s="22" t="s">
        <v>224</v>
      </c>
      <c r="D114" s="23">
        <v>7500</v>
      </c>
      <c r="E114" s="24">
        <f t="shared" ref="E114:E119" si="63">+F114/D114</f>
        <v>0</v>
      </c>
      <c r="F114" s="25"/>
      <c r="G114" s="4">
        <f t="shared" ref="G114:G119" si="64">+I114/$D114</f>
        <v>0</v>
      </c>
      <c r="H114" s="5">
        <f t="shared" ref="H114:H119" si="65">+K114/$D114</f>
        <v>0</v>
      </c>
      <c r="I114" s="5"/>
      <c r="J114" s="5">
        <f t="shared" ref="J114:J119" si="66">+I114*0.2</f>
        <v>0</v>
      </c>
      <c r="K114" s="6">
        <f t="shared" ref="K114:K119" si="67">+J114+I114</f>
        <v>0</v>
      </c>
      <c r="L114" s="1">
        <f t="shared" ref="L114:L119" si="68">+N114/$D114</f>
        <v>19.25</v>
      </c>
      <c r="M114" s="2">
        <f t="shared" ref="M114:M119" si="69">+P114/$D114</f>
        <v>23.1</v>
      </c>
      <c r="N114" s="2">
        <v>144375</v>
      </c>
      <c r="O114" s="2">
        <f t="shared" ref="O114:O119" si="70">+N114*0.2</f>
        <v>28875</v>
      </c>
      <c r="P114" s="3">
        <f t="shared" ref="P114:P119" si="71">+O114+N114</f>
        <v>173250</v>
      </c>
      <c r="Q114" s="4">
        <f t="shared" ref="Q114:Q119" si="72">+S114/$D114</f>
        <v>0</v>
      </c>
      <c r="R114" s="5">
        <f t="shared" ref="R114:R119" si="73">+U114/$D114</f>
        <v>0</v>
      </c>
      <c r="S114" s="5"/>
      <c r="T114" s="5">
        <f t="shared" ref="T114:T119" si="74">+S114*0.2</f>
        <v>0</v>
      </c>
      <c r="U114" s="6">
        <f t="shared" ref="U114:U119" si="75">+T114+S114</f>
        <v>0</v>
      </c>
      <c r="V114" s="14">
        <f t="shared" ref="V114:V119" si="76">+MIN(I114,N114,S114)</f>
        <v>144375</v>
      </c>
    </row>
    <row r="115" spans="1:22" s="15" customFormat="1" x14ac:dyDescent="0.3">
      <c r="A115" s="20">
        <v>110</v>
      </c>
      <c r="B115" s="21" t="s">
        <v>225</v>
      </c>
      <c r="C115" s="22" t="s">
        <v>226</v>
      </c>
      <c r="D115" s="23">
        <v>15000</v>
      </c>
      <c r="E115" s="24">
        <f t="shared" si="63"/>
        <v>0</v>
      </c>
      <c r="F115" s="25"/>
      <c r="G115" s="1">
        <f t="shared" si="64"/>
        <v>24.131944666666666</v>
      </c>
      <c r="H115" s="2">
        <f t="shared" si="65"/>
        <v>28.958333599999996</v>
      </c>
      <c r="I115" s="2">
        <v>361979.17</v>
      </c>
      <c r="J115" s="2">
        <f t="shared" si="66"/>
        <v>72395.834000000003</v>
      </c>
      <c r="K115" s="3">
        <f t="shared" si="67"/>
        <v>434375.00399999996</v>
      </c>
      <c r="L115" s="4">
        <f t="shared" si="68"/>
        <v>0</v>
      </c>
      <c r="M115" s="5">
        <f t="shared" si="69"/>
        <v>0</v>
      </c>
      <c r="N115" s="5"/>
      <c r="O115" s="5">
        <f t="shared" si="70"/>
        <v>0</v>
      </c>
      <c r="P115" s="6">
        <f t="shared" si="71"/>
        <v>0</v>
      </c>
      <c r="Q115" s="4">
        <f t="shared" si="72"/>
        <v>0</v>
      </c>
      <c r="R115" s="5">
        <f t="shared" si="73"/>
        <v>0</v>
      </c>
      <c r="S115" s="5"/>
      <c r="T115" s="5">
        <f t="shared" si="74"/>
        <v>0</v>
      </c>
      <c r="U115" s="6">
        <f t="shared" si="75"/>
        <v>0</v>
      </c>
      <c r="V115" s="14">
        <f t="shared" si="76"/>
        <v>361979.17</v>
      </c>
    </row>
    <row r="116" spans="1:22" s="15" customFormat="1" x14ac:dyDescent="0.3">
      <c r="A116" s="27">
        <v>111</v>
      </c>
      <c r="B116" s="28" t="s">
        <v>227</v>
      </c>
      <c r="C116" s="29" t="s">
        <v>228</v>
      </c>
      <c r="D116" s="30">
        <v>3750</v>
      </c>
      <c r="E116" s="31">
        <f t="shared" si="63"/>
        <v>0</v>
      </c>
      <c r="F116" s="32"/>
      <c r="G116" s="4">
        <f t="shared" si="64"/>
        <v>0</v>
      </c>
      <c r="H116" s="4">
        <f t="shared" si="65"/>
        <v>0</v>
      </c>
      <c r="I116" s="5"/>
      <c r="J116" s="5">
        <f t="shared" si="66"/>
        <v>0</v>
      </c>
      <c r="K116" s="6">
        <f t="shared" si="67"/>
        <v>0</v>
      </c>
      <c r="L116" s="4">
        <f t="shared" si="68"/>
        <v>0</v>
      </c>
      <c r="M116" s="5">
        <f t="shared" si="69"/>
        <v>0</v>
      </c>
      <c r="N116" s="5"/>
      <c r="O116" s="5">
        <f t="shared" si="70"/>
        <v>0</v>
      </c>
      <c r="P116" s="6">
        <f t="shared" si="71"/>
        <v>0</v>
      </c>
      <c r="Q116" s="4">
        <f t="shared" si="72"/>
        <v>0</v>
      </c>
      <c r="R116" s="5">
        <f t="shared" si="73"/>
        <v>0</v>
      </c>
      <c r="S116" s="5"/>
      <c r="T116" s="5">
        <f t="shared" si="74"/>
        <v>0</v>
      </c>
      <c r="U116" s="6">
        <f t="shared" si="75"/>
        <v>0</v>
      </c>
      <c r="V116" s="14">
        <f t="shared" si="76"/>
        <v>0</v>
      </c>
    </row>
    <row r="117" spans="1:22" s="15" customFormat="1" x14ac:dyDescent="0.3">
      <c r="A117" s="27">
        <v>112</v>
      </c>
      <c r="B117" s="28" t="s">
        <v>229</v>
      </c>
      <c r="C117" s="29" t="s">
        <v>230</v>
      </c>
      <c r="D117" s="30">
        <v>150</v>
      </c>
      <c r="E117" s="31">
        <f t="shared" si="63"/>
        <v>0</v>
      </c>
      <c r="F117" s="32"/>
      <c r="G117" s="4">
        <f t="shared" si="64"/>
        <v>0</v>
      </c>
      <c r="H117" s="4">
        <f t="shared" si="65"/>
        <v>0</v>
      </c>
      <c r="I117" s="5"/>
      <c r="J117" s="5">
        <f t="shared" si="66"/>
        <v>0</v>
      </c>
      <c r="K117" s="6">
        <f t="shared" si="67"/>
        <v>0</v>
      </c>
      <c r="L117" s="4">
        <f t="shared" si="68"/>
        <v>0</v>
      </c>
      <c r="M117" s="5">
        <f t="shared" si="69"/>
        <v>0</v>
      </c>
      <c r="N117" s="5"/>
      <c r="O117" s="5">
        <f t="shared" si="70"/>
        <v>0</v>
      </c>
      <c r="P117" s="6">
        <f t="shared" si="71"/>
        <v>0</v>
      </c>
      <c r="Q117" s="4">
        <f t="shared" si="72"/>
        <v>0</v>
      </c>
      <c r="R117" s="5">
        <f t="shared" si="73"/>
        <v>0</v>
      </c>
      <c r="S117" s="5"/>
      <c r="T117" s="5">
        <f t="shared" si="74"/>
        <v>0</v>
      </c>
      <c r="U117" s="6">
        <f t="shared" si="75"/>
        <v>0</v>
      </c>
      <c r="V117" s="14">
        <f t="shared" si="76"/>
        <v>0</v>
      </c>
    </row>
    <row r="118" spans="1:22" s="15" customFormat="1" x14ac:dyDescent="0.3">
      <c r="A118" s="20">
        <v>113</v>
      </c>
      <c r="B118" s="21" t="s">
        <v>231</v>
      </c>
      <c r="C118" s="22" t="s">
        <v>232</v>
      </c>
      <c r="D118" s="23">
        <v>750</v>
      </c>
      <c r="E118" s="24">
        <f t="shared" si="63"/>
        <v>0</v>
      </c>
      <c r="F118" s="25"/>
      <c r="G118" s="1">
        <f t="shared" si="64"/>
        <v>105</v>
      </c>
      <c r="H118" s="2">
        <f t="shared" si="65"/>
        <v>126</v>
      </c>
      <c r="I118" s="2">
        <v>78750</v>
      </c>
      <c r="J118" s="2">
        <f t="shared" si="66"/>
        <v>15750</v>
      </c>
      <c r="K118" s="3">
        <f t="shared" si="67"/>
        <v>94500</v>
      </c>
      <c r="L118" s="4">
        <f t="shared" si="68"/>
        <v>0</v>
      </c>
      <c r="M118" s="5">
        <f t="shared" si="69"/>
        <v>0</v>
      </c>
      <c r="N118" s="5"/>
      <c r="O118" s="5">
        <f t="shared" si="70"/>
        <v>0</v>
      </c>
      <c r="P118" s="6">
        <f t="shared" si="71"/>
        <v>0</v>
      </c>
      <c r="Q118" s="4">
        <f t="shared" si="72"/>
        <v>0</v>
      </c>
      <c r="R118" s="5">
        <f t="shared" si="73"/>
        <v>0</v>
      </c>
      <c r="S118" s="5"/>
      <c r="T118" s="5">
        <f t="shared" si="74"/>
        <v>0</v>
      </c>
      <c r="U118" s="6">
        <f t="shared" si="75"/>
        <v>0</v>
      </c>
      <c r="V118" s="14">
        <f t="shared" si="76"/>
        <v>78750</v>
      </c>
    </row>
    <row r="119" spans="1:22" s="15" customFormat="1" x14ac:dyDescent="0.3">
      <c r="A119" s="20">
        <v>114</v>
      </c>
      <c r="B119" s="21" t="s">
        <v>233</v>
      </c>
      <c r="C119" s="22" t="s">
        <v>234</v>
      </c>
      <c r="D119" s="23">
        <v>3750</v>
      </c>
      <c r="E119" s="24">
        <f t="shared" si="63"/>
        <v>0</v>
      </c>
      <c r="F119" s="25"/>
      <c r="G119" s="4">
        <f t="shared" si="64"/>
        <v>0</v>
      </c>
      <c r="H119" s="5">
        <f t="shared" si="65"/>
        <v>0</v>
      </c>
      <c r="I119" s="5"/>
      <c r="J119" s="5">
        <f t="shared" si="66"/>
        <v>0</v>
      </c>
      <c r="K119" s="6">
        <f t="shared" si="67"/>
        <v>0</v>
      </c>
      <c r="L119" s="1">
        <f t="shared" si="68"/>
        <v>3.7250000000000001</v>
      </c>
      <c r="M119" s="2">
        <f t="shared" si="69"/>
        <v>4.47</v>
      </c>
      <c r="N119" s="2">
        <v>13968.75</v>
      </c>
      <c r="O119" s="2">
        <f t="shared" si="70"/>
        <v>2793.75</v>
      </c>
      <c r="P119" s="3">
        <f t="shared" si="71"/>
        <v>16762.5</v>
      </c>
      <c r="Q119" s="4">
        <f t="shared" si="72"/>
        <v>0</v>
      </c>
      <c r="R119" s="5">
        <f t="shared" si="73"/>
        <v>0</v>
      </c>
      <c r="S119" s="5"/>
      <c r="T119" s="5">
        <f t="shared" si="74"/>
        <v>0</v>
      </c>
      <c r="U119" s="6">
        <f t="shared" si="75"/>
        <v>0</v>
      </c>
      <c r="V119" s="14">
        <f t="shared" si="76"/>
        <v>13968.75</v>
      </c>
    </row>
    <row r="120" spans="1:22" s="15" customFormat="1" x14ac:dyDescent="0.3">
      <c r="A120" s="20">
        <v>115</v>
      </c>
      <c r="B120" s="21" t="s">
        <v>235</v>
      </c>
      <c r="C120" s="22" t="s">
        <v>236</v>
      </c>
      <c r="D120" s="23">
        <v>7500</v>
      </c>
      <c r="E120" s="24">
        <f t="shared" si="40"/>
        <v>0</v>
      </c>
      <c r="F120" s="25"/>
      <c r="G120" s="4">
        <f t="shared" si="41"/>
        <v>0</v>
      </c>
      <c r="H120" s="5">
        <f t="shared" si="57"/>
        <v>0</v>
      </c>
      <c r="I120" s="5"/>
      <c r="J120" s="5">
        <f t="shared" si="58"/>
        <v>0</v>
      </c>
      <c r="K120" s="6">
        <f t="shared" si="54"/>
        <v>0</v>
      </c>
      <c r="L120" s="1">
        <f t="shared" si="42"/>
        <v>4.1916666666666664</v>
      </c>
      <c r="M120" s="2">
        <f t="shared" si="59"/>
        <v>5.03</v>
      </c>
      <c r="N120" s="2">
        <v>31437.5</v>
      </c>
      <c r="O120" s="2">
        <f t="shared" si="60"/>
        <v>6287.5</v>
      </c>
      <c r="P120" s="3">
        <f t="shared" si="55"/>
        <v>37725</v>
      </c>
      <c r="Q120" s="4">
        <f t="shared" si="43"/>
        <v>0</v>
      </c>
      <c r="R120" s="5">
        <f t="shared" si="61"/>
        <v>0</v>
      </c>
      <c r="S120" s="5"/>
      <c r="T120" s="5">
        <f t="shared" si="62"/>
        <v>0</v>
      </c>
      <c r="U120" s="6">
        <f t="shared" si="56"/>
        <v>0</v>
      </c>
      <c r="V120" s="14">
        <f t="shared" si="44"/>
        <v>31437.5</v>
      </c>
    </row>
    <row r="121" spans="1:22" s="15" customFormat="1" x14ac:dyDescent="0.3">
      <c r="A121" s="20">
        <v>116</v>
      </c>
      <c r="B121" s="21" t="s">
        <v>237</v>
      </c>
      <c r="C121" s="22" t="s">
        <v>238</v>
      </c>
      <c r="D121" s="23">
        <v>337500</v>
      </c>
      <c r="E121" s="24">
        <f t="shared" si="40"/>
        <v>0</v>
      </c>
      <c r="F121" s="25"/>
      <c r="G121" s="4">
        <f t="shared" si="41"/>
        <v>0</v>
      </c>
      <c r="H121" s="5">
        <f t="shared" si="57"/>
        <v>0</v>
      </c>
      <c r="I121" s="5"/>
      <c r="J121" s="5">
        <f t="shared" si="58"/>
        <v>0</v>
      </c>
      <c r="K121" s="6">
        <f t="shared" si="54"/>
        <v>0</v>
      </c>
      <c r="L121" s="4">
        <f t="shared" si="42"/>
        <v>3.0750000000000002</v>
      </c>
      <c r="M121" s="5">
        <f t="shared" si="59"/>
        <v>3.69</v>
      </c>
      <c r="N121" s="5">
        <v>1037812.5</v>
      </c>
      <c r="O121" s="5">
        <f t="shared" si="60"/>
        <v>207562.5</v>
      </c>
      <c r="P121" s="6">
        <f t="shared" si="55"/>
        <v>1245375</v>
      </c>
      <c r="Q121" s="1">
        <f t="shared" si="43"/>
        <v>2.9166666666666665</v>
      </c>
      <c r="R121" s="2">
        <f t="shared" si="61"/>
        <v>3.5</v>
      </c>
      <c r="S121" s="2">
        <v>984375</v>
      </c>
      <c r="T121" s="2">
        <f t="shared" si="62"/>
        <v>196875</v>
      </c>
      <c r="U121" s="3">
        <f t="shared" si="56"/>
        <v>1181250</v>
      </c>
      <c r="V121" s="14">
        <f t="shared" si="44"/>
        <v>984375</v>
      </c>
    </row>
    <row r="122" spans="1:22" x14ac:dyDescent="0.3">
      <c r="A122" s="19"/>
      <c r="E122" s="9"/>
      <c r="F122" s="9"/>
    </row>
    <row r="123" spans="1:22" x14ac:dyDescent="0.3">
      <c r="E123" s="9"/>
      <c r="F123" s="9"/>
    </row>
    <row r="124" spans="1:22" x14ac:dyDescent="0.3">
      <c r="E124" s="9"/>
      <c r="F124" s="9"/>
    </row>
    <row r="125" spans="1:22" x14ac:dyDescent="0.3">
      <c r="E125" s="9"/>
      <c r="F125" s="9"/>
    </row>
    <row r="126" spans="1:22" x14ac:dyDescent="0.3">
      <c r="E126" s="9"/>
      <c r="F126" s="9"/>
    </row>
    <row r="127" spans="1:22" x14ac:dyDescent="0.3">
      <c r="E127" s="9"/>
      <c r="F127" s="9"/>
    </row>
    <row r="128" spans="1:22" x14ac:dyDescent="0.3">
      <c r="E128" s="9"/>
      <c r="F128" s="9"/>
    </row>
    <row r="129" spans="5:6" x14ac:dyDescent="0.3">
      <c r="E129" s="9"/>
      <c r="F129" s="9"/>
    </row>
    <row r="130" spans="5:6" x14ac:dyDescent="0.3">
      <c r="E130" s="9"/>
      <c r="F130" s="9"/>
    </row>
    <row r="131" spans="5:6" x14ac:dyDescent="0.3">
      <c r="E131" s="9"/>
      <c r="F131" s="9"/>
    </row>
    <row r="132" spans="5:6" x14ac:dyDescent="0.3">
      <c r="E132" s="9"/>
      <c r="F132" s="9"/>
    </row>
    <row r="133" spans="5:6" x14ac:dyDescent="0.3">
      <c r="E133" s="9"/>
      <c r="F133" s="9"/>
    </row>
    <row r="134" spans="5:6" x14ac:dyDescent="0.3">
      <c r="E134" s="9"/>
      <c r="F134" s="9"/>
    </row>
    <row r="135" spans="5:6" x14ac:dyDescent="0.3">
      <c r="E135" s="9"/>
      <c r="F135" s="9"/>
    </row>
    <row r="136" spans="5:6" x14ac:dyDescent="0.3">
      <c r="E136" s="9"/>
      <c r="F136" s="9"/>
    </row>
    <row r="137" spans="5:6" x14ac:dyDescent="0.3">
      <c r="E137" s="9"/>
      <c r="F137" s="9"/>
    </row>
    <row r="138" spans="5:6" x14ac:dyDescent="0.3">
      <c r="E138" s="9"/>
      <c r="F138" s="9"/>
    </row>
    <row r="139" spans="5:6" x14ac:dyDescent="0.3">
      <c r="E139" s="9"/>
      <c r="F139" s="9"/>
    </row>
    <row r="140" spans="5:6" x14ac:dyDescent="0.3">
      <c r="E140" s="9"/>
      <c r="F140" s="9"/>
    </row>
    <row r="141" spans="5:6" x14ac:dyDescent="0.3">
      <c r="E141" s="9"/>
      <c r="F141" s="9"/>
    </row>
    <row r="142" spans="5:6" x14ac:dyDescent="0.3">
      <c r="E142" s="9"/>
      <c r="F142" s="9"/>
    </row>
    <row r="143" spans="5:6" x14ac:dyDescent="0.3">
      <c r="E143" s="9"/>
      <c r="F143" s="9"/>
    </row>
    <row r="144" spans="5:6" x14ac:dyDescent="0.3">
      <c r="E144" s="9"/>
      <c r="F144" s="9"/>
    </row>
    <row r="145" spans="5:6" x14ac:dyDescent="0.3">
      <c r="E145" s="9"/>
      <c r="F145" s="9"/>
    </row>
    <row r="146" spans="5:6" x14ac:dyDescent="0.3">
      <c r="E146" s="9"/>
      <c r="F146" s="9"/>
    </row>
    <row r="147" spans="5:6" x14ac:dyDescent="0.3">
      <c r="E147" s="9"/>
      <c r="F147" s="9"/>
    </row>
    <row r="148" spans="5:6" x14ac:dyDescent="0.3">
      <c r="E148" s="9"/>
      <c r="F148" s="9"/>
    </row>
    <row r="149" spans="5:6" x14ac:dyDescent="0.3">
      <c r="E149" s="9"/>
      <c r="F149" s="9"/>
    </row>
    <row r="150" spans="5:6" x14ac:dyDescent="0.3">
      <c r="E150" s="9"/>
      <c r="F150" s="9"/>
    </row>
    <row r="151" spans="5:6" x14ac:dyDescent="0.3">
      <c r="E151" s="9"/>
      <c r="F151" s="9"/>
    </row>
    <row r="152" spans="5:6" x14ac:dyDescent="0.3">
      <c r="E152" s="9"/>
      <c r="F152" s="9"/>
    </row>
    <row r="153" spans="5:6" x14ac:dyDescent="0.3">
      <c r="E153" s="9"/>
      <c r="F153" s="9"/>
    </row>
    <row r="154" spans="5:6" x14ac:dyDescent="0.3">
      <c r="E154" s="9"/>
      <c r="F154" s="9"/>
    </row>
    <row r="155" spans="5:6" x14ac:dyDescent="0.3">
      <c r="E155" s="9"/>
      <c r="F155" s="9"/>
    </row>
    <row r="156" spans="5:6" x14ac:dyDescent="0.3">
      <c r="E156" s="9"/>
      <c r="F156" s="9"/>
    </row>
    <row r="157" spans="5:6" x14ac:dyDescent="0.3">
      <c r="E157" s="9"/>
      <c r="F157" s="9"/>
    </row>
    <row r="158" spans="5:6" x14ac:dyDescent="0.3">
      <c r="E158" s="9"/>
      <c r="F158" s="9"/>
    </row>
    <row r="159" spans="5:6" x14ac:dyDescent="0.3">
      <c r="E159" s="9"/>
      <c r="F159" s="9"/>
    </row>
    <row r="160" spans="5:6" x14ac:dyDescent="0.3">
      <c r="E160" s="9"/>
      <c r="F160" s="9"/>
    </row>
    <row r="161" spans="5:6" x14ac:dyDescent="0.3">
      <c r="E161" s="9"/>
      <c r="F161" s="9"/>
    </row>
    <row r="162" spans="5:6" x14ac:dyDescent="0.3">
      <c r="E162" s="9"/>
      <c r="F162" s="9"/>
    </row>
    <row r="163" spans="5:6" x14ac:dyDescent="0.3">
      <c r="E163" s="9"/>
      <c r="F163" s="9"/>
    </row>
    <row r="164" spans="5:6" x14ac:dyDescent="0.3">
      <c r="E164" s="9"/>
      <c r="F164" s="9"/>
    </row>
    <row r="165" spans="5:6" x14ac:dyDescent="0.3">
      <c r="E165" s="9"/>
      <c r="F165" s="9"/>
    </row>
    <row r="166" spans="5:6" x14ac:dyDescent="0.3">
      <c r="E166" s="9"/>
      <c r="F166" s="9"/>
    </row>
    <row r="167" spans="5:6" x14ac:dyDescent="0.3">
      <c r="E167" s="9"/>
      <c r="F167" s="9"/>
    </row>
    <row r="168" spans="5:6" x14ac:dyDescent="0.3">
      <c r="E168" s="9"/>
      <c r="F168" s="9"/>
    </row>
    <row r="169" spans="5:6" x14ac:dyDescent="0.3">
      <c r="E169" s="9"/>
      <c r="F169" s="9"/>
    </row>
    <row r="170" spans="5:6" x14ac:dyDescent="0.3">
      <c r="E170" s="9"/>
      <c r="F170" s="9"/>
    </row>
    <row r="171" spans="5:6" x14ac:dyDescent="0.3">
      <c r="E171" s="9"/>
      <c r="F171" s="9"/>
    </row>
    <row r="172" spans="5:6" x14ac:dyDescent="0.3">
      <c r="E172" s="9"/>
      <c r="F172" s="9"/>
    </row>
    <row r="173" spans="5:6" x14ac:dyDescent="0.3">
      <c r="E173" s="9"/>
      <c r="F173" s="9"/>
    </row>
    <row r="174" spans="5:6" x14ac:dyDescent="0.3">
      <c r="E174" s="9"/>
      <c r="F174" s="9"/>
    </row>
    <row r="175" spans="5:6" x14ac:dyDescent="0.3">
      <c r="E175" s="9"/>
      <c r="F175" s="9"/>
    </row>
    <row r="176" spans="5:6" x14ac:dyDescent="0.3">
      <c r="E176" s="9"/>
      <c r="F176" s="9"/>
    </row>
    <row r="177" spans="5:6" x14ac:dyDescent="0.3">
      <c r="E177" s="9"/>
      <c r="F177" s="9"/>
    </row>
    <row r="178" spans="5:6" x14ac:dyDescent="0.3">
      <c r="E178" s="9"/>
      <c r="F178" s="9"/>
    </row>
    <row r="179" spans="5:6" x14ac:dyDescent="0.3">
      <c r="E179" s="9"/>
      <c r="F179" s="9"/>
    </row>
    <row r="180" spans="5:6" x14ac:dyDescent="0.3">
      <c r="E180" s="9"/>
      <c r="F180" s="9"/>
    </row>
    <row r="181" spans="5:6" x14ac:dyDescent="0.3">
      <c r="E181" s="9"/>
      <c r="F181" s="9"/>
    </row>
    <row r="182" spans="5:6" x14ac:dyDescent="0.3">
      <c r="E182" s="9"/>
      <c r="F182" s="9"/>
    </row>
    <row r="183" spans="5:6" x14ac:dyDescent="0.3">
      <c r="E183" s="9"/>
      <c r="F183" s="9"/>
    </row>
    <row r="184" spans="5:6" x14ac:dyDescent="0.3">
      <c r="E184" s="9"/>
      <c r="F184" s="9"/>
    </row>
    <row r="185" spans="5:6" x14ac:dyDescent="0.3">
      <c r="E185" s="9"/>
      <c r="F185" s="9"/>
    </row>
    <row r="186" spans="5:6" x14ac:dyDescent="0.3">
      <c r="E186" s="9"/>
      <c r="F186" s="9"/>
    </row>
    <row r="187" spans="5:6" x14ac:dyDescent="0.3">
      <c r="E187" s="9"/>
      <c r="F187" s="9"/>
    </row>
    <row r="188" spans="5:6" x14ac:dyDescent="0.3">
      <c r="E188" s="9"/>
      <c r="F188" s="9"/>
    </row>
    <row r="189" spans="5:6" x14ac:dyDescent="0.3">
      <c r="E189" s="9"/>
      <c r="F189" s="9"/>
    </row>
    <row r="190" spans="5:6" x14ac:dyDescent="0.3">
      <c r="E190" s="9"/>
      <c r="F190" s="9"/>
    </row>
    <row r="191" spans="5:6" x14ac:dyDescent="0.3">
      <c r="E191" s="9"/>
      <c r="F191" s="9"/>
    </row>
    <row r="192" spans="5:6" x14ac:dyDescent="0.3">
      <c r="E192" s="9"/>
      <c r="F192" s="9"/>
    </row>
    <row r="193" spans="5:6" x14ac:dyDescent="0.3">
      <c r="E193" s="9"/>
      <c r="F193" s="9"/>
    </row>
    <row r="194" spans="5:6" x14ac:dyDescent="0.3">
      <c r="E194" s="9"/>
      <c r="F194" s="9"/>
    </row>
    <row r="195" spans="5:6" x14ac:dyDescent="0.3">
      <c r="E195" s="9"/>
      <c r="F195" s="9"/>
    </row>
    <row r="196" spans="5:6" x14ac:dyDescent="0.3">
      <c r="E196" s="9"/>
      <c r="F196" s="9"/>
    </row>
    <row r="197" spans="5:6" x14ac:dyDescent="0.3">
      <c r="E197" s="9"/>
      <c r="F197" s="9"/>
    </row>
    <row r="198" spans="5:6" x14ac:dyDescent="0.3">
      <c r="E198" s="9"/>
      <c r="F198" s="9"/>
    </row>
    <row r="199" spans="5:6" x14ac:dyDescent="0.3">
      <c r="E199" s="9"/>
      <c r="F199" s="9"/>
    </row>
    <row r="200" spans="5:6" x14ac:dyDescent="0.3">
      <c r="E200" s="9"/>
      <c r="F200" s="9"/>
    </row>
    <row r="201" spans="5:6" x14ac:dyDescent="0.3">
      <c r="E201" s="9"/>
      <c r="F201" s="9"/>
    </row>
    <row r="202" spans="5:6" x14ac:dyDescent="0.3">
      <c r="E202" s="9"/>
      <c r="F202" s="9"/>
    </row>
    <row r="203" spans="5:6" x14ac:dyDescent="0.3">
      <c r="E203" s="9"/>
      <c r="F203" s="9"/>
    </row>
    <row r="204" spans="5:6" x14ac:dyDescent="0.3">
      <c r="E204" s="9"/>
      <c r="F204" s="9"/>
    </row>
    <row r="205" spans="5:6" x14ac:dyDescent="0.3">
      <c r="E205" s="9"/>
      <c r="F205" s="9"/>
    </row>
    <row r="206" spans="5:6" x14ac:dyDescent="0.3">
      <c r="E206" s="9"/>
      <c r="F206" s="9"/>
    </row>
    <row r="207" spans="5:6" x14ac:dyDescent="0.3">
      <c r="E207" s="9"/>
      <c r="F207" s="9"/>
    </row>
    <row r="208" spans="5:6" x14ac:dyDescent="0.3">
      <c r="E208" s="9"/>
      <c r="F208" s="9"/>
    </row>
    <row r="209" spans="5:6" x14ac:dyDescent="0.3">
      <c r="E209" s="9"/>
      <c r="F209" s="9"/>
    </row>
    <row r="210" spans="5:6" x14ac:dyDescent="0.3">
      <c r="E210" s="9"/>
      <c r="F210" s="9"/>
    </row>
    <row r="211" spans="5:6" x14ac:dyDescent="0.3">
      <c r="E211" s="9"/>
      <c r="F211" s="9"/>
    </row>
    <row r="212" spans="5:6" x14ac:dyDescent="0.3">
      <c r="E212" s="9"/>
      <c r="F212" s="9"/>
    </row>
    <row r="213" spans="5:6" x14ac:dyDescent="0.3">
      <c r="E213" s="9"/>
      <c r="F213" s="9"/>
    </row>
    <row r="214" spans="5:6" x14ac:dyDescent="0.3">
      <c r="E214" s="9"/>
      <c r="F214" s="9"/>
    </row>
  </sheetData>
  <mergeCells count="5">
    <mergeCell ref="A4:C4"/>
    <mergeCell ref="D4:F4"/>
    <mergeCell ref="Q4:U4"/>
    <mergeCell ref="G4:K4"/>
    <mergeCell ref="L4:P4"/>
  </mergeCells>
  <conditionalFormatting sqref="G6:K70 G107:K113 Q6:U70 Q94:U96 G94:K96 Q107:U113 G120:U121">
    <cfRule type="cellIs" dxfId="9" priority="11" operator="equal">
      <formula>$V6</formula>
    </cfRule>
  </conditionalFormatting>
  <conditionalFormatting sqref="G97:K106 Q97:U106">
    <cfRule type="cellIs" dxfId="8" priority="9" operator="equal">
      <formula>$V97</formula>
    </cfRule>
  </conditionalFormatting>
  <conditionalFormatting sqref="L107:P113 L6:P70 L94:P96">
    <cfRule type="cellIs" dxfId="7" priority="8" operator="equal">
      <formula>$V6</formula>
    </cfRule>
  </conditionalFormatting>
  <conditionalFormatting sqref="L97:P106">
    <cfRule type="cellIs" dxfId="6" priority="7" operator="equal">
      <formula>$V97</formula>
    </cfRule>
  </conditionalFormatting>
  <conditionalFormatting sqref="G84:K93 Q84:U93 Q71:U73 G71:K73">
    <cfRule type="cellIs" dxfId="5" priority="6" operator="equal">
      <formula>$V71</formula>
    </cfRule>
  </conditionalFormatting>
  <conditionalFormatting sqref="G74:K83 Q74:U83">
    <cfRule type="cellIs" dxfId="4" priority="5" operator="equal">
      <formula>$V74</formula>
    </cfRule>
  </conditionalFormatting>
  <conditionalFormatting sqref="L84:P93 L71:P73">
    <cfRule type="cellIs" dxfId="3" priority="4" operator="equal">
      <formula>$V71</formula>
    </cfRule>
  </conditionalFormatting>
  <conditionalFormatting sqref="L74:P83">
    <cfRule type="cellIs" dxfId="2" priority="3" operator="equal">
      <formula>$V74</formula>
    </cfRule>
  </conditionalFormatting>
  <conditionalFormatting sqref="Q114:U119 G114:K119">
    <cfRule type="cellIs" dxfId="1" priority="2" operator="equal">
      <formula>$V114</formula>
    </cfRule>
  </conditionalFormatting>
  <conditionalFormatting sqref="L114:P119">
    <cfRule type="cellIs" dxfId="0" priority="1" operator="equal">
      <formula>$V114</formula>
    </cfRule>
  </conditionalFormatting>
  <pageMargins left="0.70866141732283472" right="0.70866141732283472" top="0.74803149606299213" bottom="0.74803149606299213" header="0.31496062992125984" footer="0.31496062992125984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2025-02-27T11:39:17Z</dcterms:modified>
</cp:coreProperties>
</file>